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enovo\Downloads\APÉNDICES\APÉNDICES\"/>
    </mc:Choice>
  </mc:AlternateContent>
  <xr:revisionPtr revIDLastSave="0" documentId="13_ncr:1_{B13498B7-788A-4C78-AB4C-AED485E26740}" xr6:coauthVersionLast="47" xr6:coauthVersionMax="47" xr10:uidLastSave="{00000000-0000-0000-0000-000000000000}"/>
  <bookViews>
    <workbookView xWindow="-110" yWindow="-110" windowWidth="19420" windowHeight="10300" activeTab="1" xr2:uid="{1C85E627-8ABE-4639-8358-D9C1B5D187EF}"/>
  </bookViews>
  <sheets>
    <sheet name="INDICADORES INICIALES " sheetId="4" r:id="rId1"/>
    <sheet name="Prueba hipotesis minuta aliment" sheetId="13" r:id="rId2"/>
    <sheet name="INDICADORES DE GESTION" sheetId="3" r:id="rId3"/>
    <sheet name="INDICE DE CAPACITACIÓN" sheetId="5" r:id="rId4"/>
    <sheet name="RESPUESTA DE CONSULTAS" sheetId="7" r:id="rId5"/>
    <sheet name="SATISFACCION DE USUARIO" sheetId="8" r:id="rId6"/>
    <sheet name="TIEMPO DE ATENCIÓN" sheetId="9" r:id="rId7"/>
    <sheet name="INDICE DE DISPONIBILIDAD" sheetId="10" r:id="rId8"/>
    <sheet name="REPOSICIÓN DE BIENES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3" l="1"/>
  <c r="A13" i="13"/>
  <c r="B12" i="13"/>
  <c r="A12" i="13"/>
  <c r="F6" i="13"/>
  <c r="F5" i="13"/>
  <c r="F3" i="13"/>
  <c r="F12" i="13" s="1"/>
  <c r="F11" i="13" s="1"/>
  <c r="F19" i="13" s="1"/>
  <c r="E3" i="13"/>
  <c r="F20" i="13" s="1"/>
  <c r="F2" i="13"/>
  <c r="F8" i="13" s="1"/>
  <c r="F9" i="13" s="1"/>
  <c r="E2" i="13"/>
  <c r="N19" i="10"/>
  <c r="J41" i="8"/>
  <c r="K26" i="7"/>
  <c r="O7" i="5"/>
  <c r="J40" i="8"/>
  <c r="M21" i="9"/>
  <c r="M20" i="9"/>
  <c r="M22" i="9" s="1"/>
  <c r="O6" i="5"/>
  <c r="O5" i="5"/>
  <c r="M14" i="11"/>
  <c r="M13" i="11"/>
  <c r="M15" i="11" s="1"/>
  <c r="N8" i="10"/>
  <c r="N9" i="10"/>
  <c r="O9" i="10" s="1"/>
  <c r="N10" i="10"/>
  <c r="N11" i="10"/>
  <c r="O11" i="10" s="1"/>
  <c r="N12" i="10"/>
  <c r="N13" i="10"/>
  <c r="O13" i="10" s="1"/>
  <c r="N14" i="10"/>
  <c r="N15" i="10"/>
  <c r="O15" i="10" s="1"/>
  <c r="N16" i="10"/>
  <c r="O8" i="10"/>
  <c r="O10" i="10"/>
  <c r="O12" i="10"/>
  <c r="O14" i="10"/>
  <c r="O16" i="10"/>
  <c r="O7" i="10"/>
  <c r="N7" i="10"/>
  <c r="M17" i="10"/>
  <c r="L17" i="10"/>
  <c r="K23" i="7"/>
  <c r="N6" i="5"/>
  <c r="N5" i="5"/>
  <c r="G20" i="13" l="1"/>
  <c r="G19" i="13"/>
  <c r="F14" i="13"/>
</calcChain>
</file>

<file path=xl/sharedStrings.xml><?xml version="1.0" encoding="utf-8"?>
<sst xmlns="http://schemas.openxmlformats.org/spreadsheetml/2006/main" count="829" uniqueCount="252">
  <si>
    <t>Nombre del indicador</t>
  </si>
  <si>
    <t>Objetivo del indicador</t>
  </si>
  <si>
    <t xml:space="preserve">Formula del indicador </t>
  </si>
  <si>
    <t>Unidad de medida</t>
  </si>
  <si>
    <t>Meta</t>
  </si>
  <si>
    <t>Tipo de indicador</t>
  </si>
  <si>
    <t>Eficiencia</t>
  </si>
  <si>
    <t xml:space="preserve">Eficacia </t>
  </si>
  <si>
    <t xml:space="preserve">Efectividad </t>
  </si>
  <si>
    <t>Mensual</t>
  </si>
  <si>
    <t>Semanal</t>
  </si>
  <si>
    <t>Una vez</t>
  </si>
  <si>
    <t>X</t>
  </si>
  <si>
    <t>Frecuencia de la medición</t>
  </si>
  <si>
    <t xml:space="preserve">Responsable de la medicion </t>
  </si>
  <si>
    <t>Responsable del analisis</t>
  </si>
  <si>
    <t xml:space="preserve"> I. INFORMACIÓN DEL INDICADOR</t>
  </si>
  <si>
    <t>II. VARIABLES DEL INDICADOR</t>
  </si>
  <si>
    <t>Identificación</t>
  </si>
  <si>
    <t>Descripción</t>
  </si>
  <si>
    <t>Fuentes de información</t>
  </si>
  <si>
    <t>Version No: 01</t>
  </si>
  <si>
    <t>FICHA TECNICA DEL INDICADOR</t>
  </si>
  <si>
    <t>Variable 1</t>
  </si>
  <si>
    <t>Variable 2</t>
  </si>
  <si>
    <t>Observaciones</t>
  </si>
  <si>
    <t>Diario</t>
  </si>
  <si>
    <t>Ninguna</t>
  </si>
  <si>
    <t>Representante Legal</t>
  </si>
  <si>
    <t xml:space="preserve">III. GRAFICOS DEL INDICADOR </t>
  </si>
  <si>
    <t>Indice de capacitación</t>
  </si>
  <si>
    <t>Evaluar el porcentaje de empleados capacitados en relación con el total de la plantilla.</t>
  </si>
  <si>
    <t>Indice de capacitación=(numero de empleados capacitados)/(número total de empleados)*100</t>
  </si>
  <si>
    <t>Porcentaje (%)</t>
  </si>
  <si>
    <t>Coordinador</t>
  </si>
  <si>
    <t>Representante legal</t>
  </si>
  <si>
    <t>Empleados capacitados</t>
  </si>
  <si>
    <t xml:space="preserve">Total de empleados asociasión </t>
  </si>
  <si>
    <t>Numero de empleados capacitados en la Asociación</t>
  </si>
  <si>
    <t>Total de empleados de la asociación</t>
  </si>
  <si>
    <t>Registro de capacitaciones realizadas</t>
  </si>
  <si>
    <t>Base de datos de empleados de la asociación</t>
  </si>
  <si>
    <t>Nivel de satisfacción del usuario</t>
  </si>
  <si>
    <t>Tiempo promedio de respuesta en consultas documentales</t>
  </si>
  <si>
    <t>Medir la eficiencia en la gestión y recuperación de documentos solicitados por los usuarios internos.</t>
  </si>
  <si>
    <t>Tiempo promedio de respuesta=(Suma tiempos de respuesta )/(Nº total consultas atendidas)</t>
  </si>
  <si>
    <t>Horas o días</t>
  </si>
  <si>
    <t>Menos de 2 días por consulta</t>
  </si>
  <si>
    <t>Suma de los tiempos de respuesta por consulta (en horas o días).</t>
  </si>
  <si>
    <t>Número total de consultas atendidas.</t>
  </si>
  <si>
    <t>Registro de solicitudes documentales.</t>
  </si>
  <si>
    <t>Sistema de gestión documental o libro de actas.</t>
  </si>
  <si>
    <t>Es la acumulación de los tiempos requeridos para atender cada solicitud documental.</t>
  </si>
  <si>
    <t>Indica el total de solicitudes documentales atendidas durante el periodo evaluado.</t>
  </si>
  <si>
    <t>Evaluar la calidad del servicio ofrecido a los usuarios mediante encuestas de satisfacción.</t>
  </si>
  <si>
    <t>Trimestral</t>
  </si>
  <si>
    <t>Suma de las calificaciones obtenidas en las encuestas de satisfacción.</t>
  </si>
  <si>
    <t>Número total de encuestas realizadas.</t>
  </si>
  <si>
    <t xml:space="preserve">Sistema de gestión de quejas, sugerencias y retroalimentación </t>
  </si>
  <si>
    <t>Refleja el total de calificaciones asignadas por los usuarios en las encuestas realizadas.</t>
  </si>
  <si>
    <t>Es el número de encuestas aplicadas a los usuarios durante el período.</t>
  </si>
  <si>
    <t xml:space="preserve">Encuestas de satisfacción </t>
  </si>
  <si>
    <t>Tiempo promedio de atención</t>
  </si>
  <si>
    <t>Medir la rapidez en la atención a los usuarios.</t>
  </si>
  <si>
    <t>Tiempo promedio de atención=(Suma de tiempos de atención)/(Nº total de usuarios atendidos)*100</t>
  </si>
  <si>
    <t>Minutos</t>
  </si>
  <si>
    <t>Menos de 10 minutos por usuario</t>
  </si>
  <si>
    <t>Encargado atención al usuario</t>
  </si>
  <si>
    <t>iempo total empleado en atender a los usuarios (en minutos).</t>
  </si>
  <si>
    <t>Número total de usuarios atendidos.</t>
  </si>
  <si>
    <t>Registros del sistema de atención al usuario</t>
  </si>
  <si>
    <t xml:space="preserve">Hojas de control manual </t>
  </si>
  <si>
    <t>Es la suma de los tiempos registrados para atender a todos los usuarios durante el periodo evaluado.</t>
  </si>
  <si>
    <t>Indica la cantidad de usuarios que recibieron atención durante el período.</t>
  </si>
  <si>
    <t>Índice de disponibilidad de bienes</t>
  </si>
  <si>
    <t>Monitorear la disponibilidad de bienes esenciales para las operaciones.</t>
  </si>
  <si>
    <t>Indice disponibilidad=(Nº bienes disponibles)/(Nº bienes requeridos)*100</t>
  </si>
  <si>
    <t>Número de bienes disponibles.</t>
  </si>
  <si>
    <t>Número total de bienes requeridos.</t>
  </si>
  <si>
    <t>Inventario físico o digital de bienes.</t>
  </si>
  <si>
    <t>Sistema de control de existencias o registros en hojas de control manual.</t>
  </si>
  <si>
    <t>Cantidad de bienes necesarios que están disponibles para el uso en un momento dado.</t>
  </si>
  <si>
    <t>Total de bienes que se consideran esenciales para las operaciones de la organización.</t>
  </si>
  <si>
    <t>Tiempo de reposición de bienes</t>
  </si>
  <si>
    <t>Medir la eficiencia en la reposición de bienes faltantes.</t>
  </si>
  <si>
    <t>Tiempo de deposito=(Sumatoria tiempo de reposición)/(Nº de bienes de repuesto)*100</t>
  </si>
  <si>
    <t>Días</t>
  </si>
  <si>
    <t>Menos de 5 días por reposición</t>
  </si>
  <si>
    <t>Tiempo total dedicado a la reposición de bienes (en días).</t>
  </si>
  <si>
    <t>Número total de bienes repuestos.</t>
  </si>
  <si>
    <t>Registros de órdenes de compra y reposición (fechas de solicitud y recepción).</t>
  </si>
  <si>
    <t>Sistema de gestión de inventarios o planillas de control.</t>
  </si>
  <si>
    <t>Es la suma de los días o horas transcurridos entre la solicitud de un bien faltante y su reposición efectiva.</t>
  </si>
  <si>
    <t>Total de bienes que fueron reemplazados durante el período evaluado.</t>
  </si>
  <si>
    <t>Gastos Reales</t>
  </si>
  <si>
    <t>Registros financieros y comprobantes de gasto</t>
  </si>
  <si>
    <t>Total de gastos ejecutados</t>
  </si>
  <si>
    <t>Presupuesto Estimado</t>
  </si>
  <si>
    <t>Documentos presupuestales  y registros financieros.</t>
  </si>
  <si>
    <t>Monto del presupuesto asignado para cada mes, conforme a la planificación financiera del Centro Vida.</t>
  </si>
  <si>
    <t xml:space="preserve">Área finaciera </t>
  </si>
  <si>
    <t>Periodico</t>
  </si>
  <si>
    <t>≥90%  -  ≤ 100%</t>
  </si>
  <si>
    <t xml:space="preserve"> La unidad de medida 
corresponde al porcentaje.</t>
  </si>
  <si>
    <t>Ejecución Presupuestal = (Gastos Reales/Monto contratado)*100</t>
  </si>
  <si>
    <t xml:space="preserve">Medir el porcentaje de cumplimiento del presupuesto  estimado con base en los contratos y gastos del año pasado
</t>
  </si>
  <si>
    <t>Cumplimiento de Ejecución Presupuestal</t>
  </si>
  <si>
    <t>Pagina 4 de 4</t>
  </si>
  <si>
    <t>Beneficiarios Evaluados</t>
  </si>
  <si>
    <t>Registros médicos</t>
  </si>
  <si>
    <t>Número de beneficiarios que completaron las evaluaciones iniciales y finales.</t>
  </si>
  <si>
    <t>Evaluaciones Iniciales y Finales</t>
  </si>
  <si>
    <t>Expedientes médicos de los beneficiarios.</t>
  </si>
  <si>
    <t>Evaluaciones médicas realizadas al inicio y al final del período de atención.</t>
  </si>
  <si>
    <t>Personal médico y nutricionista</t>
  </si>
  <si>
    <t>Semestral</t>
  </si>
  <si>
    <t>≥80%</t>
  </si>
  <si>
    <t>Mejoras en salud = (Número de beneficiarios con mejoras/ Número total de beneficiarios evaluado)*100</t>
  </si>
  <si>
    <t xml:space="preserve">Medir el porcentaje de beneficiarios que han mostrado mejoras en su estado de salud tras el periodo de atención.
</t>
  </si>
  <si>
    <t>Mejoras en el Estado de Salud de los Beneficiarios</t>
  </si>
  <si>
    <t>Pagina 3 de 4</t>
  </si>
  <si>
    <t>Consultas Atendidas</t>
  </si>
  <si>
    <t>Número de consultas programadas a las que se asistio</t>
  </si>
  <si>
    <t>Consultas Programadas</t>
  </si>
  <si>
    <t>Agenda médica y registros de citas</t>
  </si>
  <si>
    <t>Número total de consultas médicas y programadas.</t>
  </si>
  <si>
    <t>≥90%</t>
  </si>
  <si>
    <t>Tasa de asistencia= (Número de consultas asistidas/ Número de consultas programadas)*100</t>
  </si>
  <si>
    <t>Medir el porcentaje de asistencia a las consultas programadas por los beneficiarios.</t>
  </si>
  <si>
    <t>Tasa de Asistencia a Consultas Médicas</t>
  </si>
  <si>
    <t>Pagina 2 de 4</t>
  </si>
  <si>
    <t>Menú Cumplido</t>
  </si>
  <si>
    <t>Registros diarios de cocina</t>
  </si>
  <si>
    <t>Refleja si el menú servido coincide con el planificado</t>
  </si>
  <si>
    <t>Menú Planificado</t>
  </si>
  <si>
    <t>Registros del área de nutrición</t>
  </si>
  <si>
    <t>Corresponde al menú alimentario diseñado para los beneficiarios</t>
  </si>
  <si>
    <t xml:space="preserve">Nutricionista </t>
  </si>
  <si>
    <t>≥95%</t>
  </si>
  <si>
    <t>Cumplimento de minutas= (Número de días con menú cumplido/ Número total de días programados)*100</t>
  </si>
  <si>
    <t>Evaluar el porcentaje de cumplimiento del menú alimentario planificado para los beneficiarios.</t>
  </si>
  <si>
    <t>Cumplimiento de las Minutas Alimentarias</t>
  </si>
  <si>
    <t>Pagina 1 de 4</t>
  </si>
  <si>
    <t>Asistencia</t>
  </si>
  <si>
    <t>Si</t>
  </si>
  <si>
    <t>No</t>
  </si>
  <si>
    <t># Empleados</t>
  </si>
  <si>
    <t>Empleados Capacitados</t>
  </si>
  <si>
    <t>Empleados No Capacitados</t>
  </si>
  <si>
    <t>Indice de Capacitación</t>
  </si>
  <si>
    <t>Tiempo de respuesta (días)</t>
  </si>
  <si>
    <t>Suma de Tiempos de Respuesta</t>
  </si>
  <si>
    <t>N° Total de Consultas</t>
  </si>
  <si>
    <t>Tiempo Promedio de Respuesta</t>
  </si>
  <si>
    <t>Consultas Mensuales Nov</t>
  </si>
  <si>
    <t>Tipo de bien</t>
  </si>
  <si>
    <t>Total</t>
  </si>
  <si>
    <t>Disponible</t>
  </si>
  <si>
    <t>Sillas de Ruedas</t>
  </si>
  <si>
    <t>Caminadoras</t>
  </si>
  <si>
    <t>Refrigeradores</t>
  </si>
  <si>
    <t>termometros</t>
  </si>
  <si>
    <t>Sillas de descanso</t>
  </si>
  <si>
    <t>Bastones</t>
  </si>
  <si>
    <t>Tensiometros</t>
  </si>
  <si>
    <t>Lamparas médicas</t>
  </si>
  <si>
    <t>Cama hospitalaria</t>
  </si>
  <si>
    <t>Equipos de Oxigenoterapia</t>
  </si>
  <si>
    <t>Total de bienes</t>
  </si>
  <si>
    <t>Disponibilidad de Bienes</t>
  </si>
  <si>
    <t>Disponibilidad Bien</t>
  </si>
  <si>
    <t>No disponible</t>
  </si>
  <si>
    <t>Bien</t>
  </si>
  <si>
    <t>Fecha de reposición</t>
  </si>
  <si>
    <t>Tiempo (días)</t>
  </si>
  <si>
    <t>Camas hospitalaria</t>
  </si>
  <si>
    <t>Silla de ruedas</t>
  </si>
  <si>
    <t>Fecha de pedido</t>
  </si>
  <si>
    <t>Equipo de Oxigenoterapia</t>
  </si>
  <si>
    <t>Silla de descanso</t>
  </si>
  <si>
    <t>Sumatoria tiempo reposición</t>
  </si>
  <si>
    <t>N° de bienes repuestos</t>
  </si>
  <si>
    <t>Tiempo de deposito(días)</t>
  </si>
  <si>
    <t>Profesional</t>
  </si>
  <si>
    <t>Atención Nº</t>
  </si>
  <si>
    <t>Hora solicitud</t>
  </si>
  <si>
    <t>Hora atención</t>
  </si>
  <si>
    <t>Tiempo (minutos)</t>
  </si>
  <si>
    <t>Médico</t>
  </si>
  <si>
    <t>Fisioterapeuta</t>
  </si>
  <si>
    <t>Psicóloga</t>
  </si>
  <si>
    <t>Menos de 20 minutos por usuario</t>
  </si>
  <si>
    <t>suma de tiempos</t>
  </si>
  <si>
    <t>N° total de usuarios</t>
  </si>
  <si>
    <t>Promedio de atención</t>
  </si>
  <si>
    <t>Pagina 1 de 6</t>
  </si>
  <si>
    <t>Pagina 2 de 6</t>
  </si>
  <si>
    <t>Pagina 3 de 6</t>
  </si>
  <si>
    <t>Pagina 4 de 6</t>
  </si>
  <si>
    <t>Pagina 5 de 6</t>
  </si>
  <si>
    <t>Pagina 6 de 6</t>
  </si>
  <si>
    <t>Calificaciones obtenidas</t>
  </si>
  <si>
    <t>Encuestas realizadas</t>
  </si>
  <si>
    <t>Mala</t>
  </si>
  <si>
    <t>Excelente</t>
  </si>
  <si>
    <t>4  de satisfacción o superior</t>
  </si>
  <si>
    <t>Suma total</t>
  </si>
  <si>
    <t>Nivel satisfacción Usuario</t>
  </si>
  <si>
    <t>Buena</t>
  </si>
  <si>
    <t>Regular</t>
  </si>
  <si>
    <t>Muy Mala</t>
  </si>
  <si>
    <t>Nivel de satisfacción=(Sumatoria de calificaciones obtenidas)/(Nº total de encuentas realizadas)</t>
  </si>
  <si>
    <t>Número</t>
  </si>
  <si>
    <t>4 de satisfacción o superior</t>
  </si>
  <si>
    <t>Tiempo promedio de atención al usuario</t>
  </si>
  <si>
    <t>Etapa</t>
  </si>
  <si>
    <t xml:space="preserve">Antes </t>
  </si>
  <si>
    <t>Despues</t>
  </si>
  <si>
    <t xml:space="preserve">Semana 1 </t>
  </si>
  <si>
    <t>Semana 2</t>
  </si>
  <si>
    <t>Semana 3</t>
  </si>
  <si>
    <t>Promemdio</t>
  </si>
  <si>
    <t>Varianza Ant</t>
  </si>
  <si>
    <t>Varianza Desp</t>
  </si>
  <si>
    <t>Varianza Comun</t>
  </si>
  <si>
    <t>t</t>
  </si>
  <si>
    <t>Valor critico</t>
  </si>
  <si>
    <t>gl</t>
  </si>
  <si>
    <t>α</t>
  </si>
  <si>
    <t>p-valor</t>
  </si>
  <si>
    <t>margen error</t>
  </si>
  <si>
    <t>media dif</t>
  </si>
  <si>
    <t>n</t>
  </si>
  <si>
    <t>Inter Confianza</t>
  </si>
  <si>
    <t>H₀ (nula):</t>
  </si>
  <si>
    <t>H₁ (alternativa):</t>
  </si>
  <si>
    <t>[15,97%, 64,03%]</t>
  </si>
  <si>
    <t>Resultado:</t>
  </si>
  <si>
    <t xml:space="preserve"> No hay diferencia significativa en el cumplimiento de minutas antes y después.</t>
  </si>
  <si>
    <t xml:space="preserve"> El cumplimiento de minutas mejoró significativamente tras la intervención.</t>
  </si>
  <si>
    <t>Prueba t para dos muestras suponiendo varianzas iguales</t>
  </si>
  <si>
    <t>Media</t>
  </si>
  <si>
    <t>Varianza</t>
  </si>
  <si>
    <t>Varianza agrupada</t>
  </si>
  <si>
    <t>Diferencia hipotética de las medias</t>
  </si>
  <si>
    <t>Grados de libertad</t>
  </si>
  <si>
    <t>Estadístico t</t>
  </si>
  <si>
    <t>P(T&lt;=t) una cola</t>
  </si>
  <si>
    <t>Valor crítico de t (una cola)</t>
  </si>
  <si>
    <t>P(T&lt;=t) dos colas</t>
  </si>
  <si>
    <t>Valor crítico de t (dos colas)</t>
  </si>
  <si>
    <r>
      <t xml:space="preserve">Con un 95% de confianza, la mejora real en el cumplimiento de minutas alimentarias se encuentra entre </t>
    </r>
    <r>
      <rPr>
        <b/>
        <sz val="11"/>
        <color theme="1"/>
        <rFont val="Calibri"/>
        <family val="2"/>
        <scheme val="minor"/>
      </rPr>
      <t>15,97 y 64,03 puntos porcentuales</t>
    </r>
    <r>
      <rPr>
        <sz val="11"/>
        <color theme="1"/>
        <rFont val="Calibri"/>
        <family val="2"/>
        <scheme val="minor"/>
      </rPr>
      <t xml:space="preserve">. Esto valida que la intervención </t>
    </r>
    <r>
      <rPr>
        <b/>
        <sz val="11"/>
        <color theme="1"/>
        <rFont val="Calibri"/>
        <family val="2"/>
        <scheme val="minor"/>
      </rPr>
      <t>tuvo un impacto positivo y estadísticamente significativo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</si>
</sst>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18" fontId="3" fillId="0" borderId="0" xfId="0" applyNumberFormat="1" applyFont="1"/>
    <xf numFmtId="0" fontId="3" fillId="0" borderId="5" xfId="0" applyFont="1" applyBorder="1"/>
    <xf numFmtId="0" fontId="3" fillId="0" borderId="6" xfId="0" applyFon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0" fontId="0" fillId="6" borderId="1" xfId="3" applyNumberFormat="1" applyFont="1" applyFill="1" applyBorder="1" applyAlignment="1">
      <alignment horizontal="center"/>
    </xf>
    <xf numFmtId="10" fontId="0" fillId="5" borderId="1" xfId="3" applyNumberFormat="1" applyFont="1" applyFill="1" applyBorder="1"/>
    <xf numFmtId="10" fontId="0" fillId="0" borderId="1" xfId="3" applyNumberFormat="1" applyFont="1" applyBorder="1"/>
    <xf numFmtId="10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7" borderId="1" xfId="0" applyFill="1" applyBorder="1"/>
    <xf numFmtId="10" fontId="0" fillId="5" borderId="1" xfId="3" applyNumberFormat="1" applyFont="1" applyFill="1" applyBorder="1" applyAlignment="1">
      <alignment horizontal="center"/>
    </xf>
    <xf numFmtId="10" fontId="0" fillId="4" borderId="1" xfId="3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9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3" applyFont="1"/>
    <xf numFmtId="166" fontId="0" fillId="0" borderId="0" xfId="0" applyNumberFormat="1"/>
    <xf numFmtId="9" fontId="0" fillId="0" borderId="0" xfId="0" applyNumberFormat="1"/>
    <xf numFmtId="10" fontId="0" fillId="0" borderId="0" xfId="3" applyNumberFormat="1" applyFont="1"/>
    <xf numFmtId="10" fontId="0" fillId="0" borderId="0" xfId="0" applyNumberFormat="1"/>
    <xf numFmtId="0" fontId="0" fillId="6" borderId="1" xfId="0" applyFill="1" applyBorder="1"/>
    <xf numFmtId="10" fontId="0" fillId="6" borderId="0" xfId="0" applyNumberFormat="1" applyFill="1"/>
    <xf numFmtId="0" fontId="0" fillId="0" borderId="10" xfId="0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0" fillId="0" borderId="17" xfId="0" applyBorder="1"/>
    <xf numFmtId="0" fontId="0" fillId="6" borderId="1" xfId="0" applyFill="1" applyBorder="1" applyAlignment="1">
      <alignment wrapText="1"/>
    </xf>
  </cellXfs>
  <cellStyles count="4">
    <cellStyle name="Moneda [0] 2" xfId="2" xr:uid="{0BB1D7E7-6B5D-43DA-B278-13745A30FCF6}"/>
    <cellStyle name="Moneda 2" xfId="1" xr:uid="{861F6C77-36FC-49F6-A8B7-297065F02136}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ORIENTACION</a:t>
            </a:r>
            <a:r>
              <a:rPr lang="es-CO" b="1" baseline="0">
                <a:solidFill>
                  <a:sysClr val="windowText" lastClr="000000"/>
                </a:solidFill>
              </a:rPr>
              <a:t> PSICOLOGICA</a:t>
            </a:r>
            <a:endParaRPr lang="es-CO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070-4A77-A7CB-57B07D92DB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070-4A77-A7CB-57B07D92DB50}"/>
              </c:ext>
            </c:extLst>
          </c:dPt>
          <c:val>
            <c:numLit>
              <c:formatCode>0%</c:formatCode>
              <c:ptCount val="2"/>
              <c:pt idx="0">
                <c:v>0.45454545454545453</c:v>
              </c:pt>
              <c:pt idx="1">
                <c:v>0.54545454545454541</c:v>
              </c:pt>
            </c:numLit>
          </c:val>
          <c:extLst>
            <c:ext xmlns:c16="http://schemas.microsoft.com/office/drawing/2014/chart" uri="{C3380CC4-5D6E-409C-BE32-E72D297353CC}">
              <c16:uniqueId val="{00000004-9070-4A77-A7CB-57B07D92D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1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tx>
            <c:v>ALIMENTACIÓN Y NUTRICIÓN.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DD-46AF-8CF0-6E7452B450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DD-46AF-8CF0-6E7452B4505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DD-46AF-8CF0-6E7452B45050}"/>
              </c:ext>
            </c:extLst>
          </c:dPt>
          <c:val>
            <c:numLit>
              <c:formatCode>0%</c:formatCode>
              <c:ptCount val="3"/>
              <c:pt idx="1">
                <c:v>1.1440677966101696</c:v>
              </c:pt>
            </c:numLit>
          </c:val>
          <c:extLst>
            <c:ext xmlns:c16="http://schemas.microsoft.com/office/drawing/2014/chart" uri="{C3380CC4-5D6E-409C-BE32-E72D297353CC}">
              <c16:uniqueId val="{00000006-32DD-46AF-8CF0-6E7452B45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1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NUTRICIONISTA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3F4-479B-AE28-A45081413785}"/>
              </c:ext>
            </c:extLst>
          </c:dPt>
          <c:dPt>
            <c:idx val="1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3F4-479B-AE28-A45081413785}"/>
              </c:ext>
            </c:extLst>
          </c:dPt>
          <c:val>
            <c:numLit>
              <c:formatCode>0%</c:formatCode>
              <c:ptCount val="2"/>
              <c:pt idx="0">
                <c:v>0.60606060606060608</c:v>
              </c:pt>
              <c:pt idx="1">
                <c:v>0.39393939393939392</c:v>
              </c:pt>
            </c:numLit>
          </c:val>
          <c:extLst>
            <c:ext xmlns:c16="http://schemas.microsoft.com/office/drawing/2014/chart" uri="{C3380CC4-5D6E-409C-BE32-E72D297353CC}">
              <c16:uniqueId val="{00000004-B3F4-479B-AE28-A45081413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1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ysClr val="windowText" lastClr="000000"/>
                </a:solidFill>
              </a:rPr>
              <a:t>AUX.</a:t>
            </a:r>
            <a:r>
              <a:rPr lang="es-CO" b="1" baseline="0">
                <a:solidFill>
                  <a:sysClr val="windowText" lastClr="000000"/>
                </a:solidFill>
              </a:rPr>
              <a:t> ENFERMERIA</a:t>
            </a:r>
            <a:endParaRPr lang="es-CO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97-4E51-9241-159A0DC25FA0}"/>
              </c:ext>
            </c:extLst>
          </c:dPt>
          <c:dPt>
            <c:idx val="1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97-4E51-9241-159A0DC25FA0}"/>
              </c:ext>
            </c:extLst>
          </c:dPt>
          <c:val>
            <c:numLit>
              <c:formatCode>0%</c:formatCode>
              <c:ptCount val="2"/>
              <c:pt idx="0">
                <c:v>0.74380165289256195</c:v>
              </c:pt>
              <c:pt idx="1">
                <c:v>0.25619834710743805</c:v>
              </c:pt>
            </c:numLit>
          </c:val>
          <c:extLst>
            <c:ext xmlns:c16="http://schemas.microsoft.com/office/drawing/2014/chart" uri="{C3380CC4-5D6E-409C-BE32-E72D297353CC}">
              <c16:uniqueId val="{00000004-0497-4E51-9241-159A0DC25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1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O"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CAPACITACIÓN EN ACTIVIDADES PRODUCTIVAS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O"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accent2"/>
            </a:solidFill>
          </c:spPr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A25-4FE5-9D21-DDF2213E13A0}"/>
              </c:ext>
            </c:extLst>
          </c:dPt>
          <c:dPt>
            <c:idx val="1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A25-4FE5-9D21-DDF2213E13A0}"/>
              </c:ext>
            </c:extLst>
          </c:dPt>
          <c:val>
            <c:numLit>
              <c:formatCode>0%</c:formatCode>
              <c:ptCount val="2"/>
              <c:pt idx="0">
                <c:v>0.7024793388429752</c:v>
              </c:pt>
              <c:pt idx="1">
                <c:v>0.2975206611570248</c:v>
              </c:pt>
            </c:numLit>
          </c:val>
          <c:extLst>
            <c:ext xmlns:c16="http://schemas.microsoft.com/office/drawing/2014/chart" uri="{C3380CC4-5D6E-409C-BE32-E72D297353CC}">
              <c16:uniqueId val="{00000004-4A25-4FE5-9D21-DDF2213E1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1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Indice</a:t>
            </a:r>
            <a:r>
              <a:rPr lang="es-CO" baseline="0"/>
              <a:t> de capacitación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DF2-41BC-AD1D-212A9AA24BD1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DF2-41BC-AD1D-212A9AA24BD1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DF2-41BC-AD1D-212A9AA24BD1}"/>
              </c:ext>
            </c:extLst>
          </c:dPt>
          <c:cat>
            <c:strRef>
              <c:f>'INDICE DE CAPACITACIÓN'!$M$5:$M$7</c:f>
              <c:strCache>
                <c:ptCount val="3"/>
                <c:pt idx="0">
                  <c:v>Empleados Capacitados</c:v>
                </c:pt>
                <c:pt idx="1">
                  <c:v>Empleados No Capacitados</c:v>
                </c:pt>
                <c:pt idx="2">
                  <c:v>Indice de Capacitación</c:v>
                </c:pt>
              </c:strCache>
            </c:strRef>
          </c:cat>
          <c:val>
            <c:numRef>
              <c:f>'INDICE DE CAPACITACIÓN'!$O$5:$O$7</c:f>
              <c:numCache>
                <c:formatCode>0.00%</c:formatCode>
                <c:ptCount val="3"/>
                <c:pt idx="0">
                  <c:v>0.93333333333333335</c:v>
                </c:pt>
                <c:pt idx="1">
                  <c:v>6.6666666666666666E-2</c:v>
                </c:pt>
                <c:pt idx="2">
                  <c:v>0.93333333333333335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2-41BC-AD1D-212A9AA24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4391839"/>
        <c:axId val="1434381279"/>
      </c:barChart>
      <c:catAx>
        <c:axId val="143439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81279"/>
        <c:crosses val="autoZero"/>
        <c:auto val="1"/>
        <c:lblAlgn val="ctr"/>
        <c:lblOffset val="100"/>
        <c:noMultiLvlLbl val="0"/>
      </c:catAx>
      <c:valAx>
        <c:axId val="143438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91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'RESPUESTA DE CONSULTAS'!$K$8</c:f>
              <c:strCache>
                <c:ptCount val="1"/>
                <c:pt idx="0">
                  <c:v>Tiempo de respuesta (días)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773-4795-9E8D-4BA4F3048CC2}"/>
              </c:ext>
            </c:extLst>
          </c:dPt>
          <c:cat>
            <c:strRef>
              <c:f>('RESPUESTA DE CONSULTAS'!$J$9:$J$20,'RESPUESTA DE CONSULTAS'!$J$26)</c:f>
              <c:strCach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Tiempo Promedio de Respuesta</c:v>
                </c:pt>
              </c:strCache>
            </c:strRef>
          </c:cat>
          <c:val>
            <c:numRef>
              <c:f>('RESPUESTA DE CONSULTAS'!$K$9:$K$20,'RESPUESTA DE CONSULTAS'!$K$26)</c:f>
              <c:numCache>
                <c:formatCode>General</c:formatCode>
                <c:ptCount val="13"/>
                <c:pt idx="0">
                  <c:v>1.2</c:v>
                </c:pt>
                <c:pt idx="1">
                  <c:v>1.5</c:v>
                </c:pt>
                <c:pt idx="2">
                  <c:v>2.1</c:v>
                </c:pt>
                <c:pt idx="3">
                  <c:v>1.8</c:v>
                </c:pt>
                <c:pt idx="4">
                  <c:v>1.3</c:v>
                </c:pt>
                <c:pt idx="5">
                  <c:v>2</c:v>
                </c:pt>
                <c:pt idx="6">
                  <c:v>1.7</c:v>
                </c:pt>
                <c:pt idx="7">
                  <c:v>1.9</c:v>
                </c:pt>
                <c:pt idx="8">
                  <c:v>2.2000000000000002</c:v>
                </c:pt>
                <c:pt idx="9">
                  <c:v>1.4</c:v>
                </c:pt>
                <c:pt idx="10">
                  <c:v>1.6</c:v>
                </c:pt>
                <c:pt idx="11">
                  <c:v>2</c:v>
                </c:pt>
                <c:pt idx="12">
                  <c:v>1.7249999999999999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73-4795-9E8D-4BA4F3048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4158079"/>
        <c:axId val="1434155679"/>
      </c:barChart>
      <c:catAx>
        <c:axId val="1434158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155679"/>
        <c:crosses val="autoZero"/>
        <c:auto val="1"/>
        <c:lblAlgn val="ctr"/>
        <c:lblOffset val="100"/>
        <c:noMultiLvlLbl val="0"/>
      </c:catAx>
      <c:valAx>
        <c:axId val="143415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158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'SATISFACCION DE USUARIO'!$I$41</c:f>
              <c:strCache>
                <c:ptCount val="1"/>
                <c:pt idx="0">
                  <c:v>Nivel satisfacción Usuario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val>
            <c:numRef>
              <c:f>'SATISFACCION DE USUARIO'!$J$41</c:f>
              <c:numCache>
                <c:formatCode>General</c:formatCode>
                <c:ptCount val="1"/>
                <c:pt idx="0">
                  <c:v>4.5666666666666664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C3-4EAD-805A-46DDC9521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4398079"/>
        <c:axId val="1434387999"/>
      </c:barChart>
      <c:catAx>
        <c:axId val="14343980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87999"/>
        <c:crosses val="autoZero"/>
        <c:auto val="1"/>
        <c:lblAlgn val="ctr"/>
        <c:lblOffset val="100"/>
        <c:noMultiLvlLbl val="0"/>
      </c:catAx>
      <c:valAx>
        <c:axId val="143438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98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'TIEMPO DE ATENCIÓN'!$M$4</c:f>
              <c:strCache>
                <c:ptCount val="1"/>
                <c:pt idx="0">
                  <c:v>Tiempo (minutos)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15"/>
            <c:invertIfNegative val="0"/>
            <c:bubble3D val="0"/>
            <c:spPr>
              <a:solidFill>
                <a:srgbClr val="FFC000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E22-42EB-9940-74C06AB9A4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('TIEMPO DE ATENCIÓN'!$I$5:$I$19,'TIEMPO DE ATENCIÓN'!$I$22)</c:f>
              <c:strCache>
                <c:ptCount val="16"/>
                <c:pt idx="0">
                  <c:v>Médico</c:v>
                </c:pt>
                <c:pt idx="1">
                  <c:v>Médico</c:v>
                </c:pt>
                <c:pt idx="2">
                  <c:v>Médico</c:v>
                </c:pt>
                <c:pt idx="3">
                  <c:v>Médico</c:v>
                </c:pt>
                <c:pt idx="4">
                  <c:v>Médico</c:v>
                </c:pt>
                <c:pt idx="5">
                  <c:v>Fisioterapeuta</c:v>
                </c:pt>
                <c:pt idx="6">
                  <c:v>Fisioterapeuta</c:v>
                </c:pt>
                <c:pt idx="7">
                  <c:v>Fisioterapeuta</c:v>
                </c:pt>
                <c:pt idx="8">
                  <c:v>Fisioterapeuta</c:v>
                </c:pt>
                <c:pt idx="9">
                  <c:v>Fisioterapeuta</c:v>
                </c:pt>
                <c:pt idx="10">
                  <c:v>Psicóloga</c:v>
                </c:pt>
                <c:pt idx="11">
                  <c:v>Psicóloga</c:v>
                </c:pt>
                <c:pt idx="12">
                  <c:v>Psicóloga</c:v>
                </c:pt>
                <c:pt idx="13">
                  <c:v>Psicóloga</c:v>
                </c:pt>
                <c:pt idx="14">
                  <c:v>Psicóloga</c:v>
                </c:pt>
                <c:pt idx="15">
                  <c:v>Promedio de atención</c:v>
                </c:pt>
              </c:strCache>
            </c:strRef>
          </c:cat>
          <c:val>
            <c:numRef>
              <c:f>('TIEMPO DE ATENCIÓN'!$M$5:$M$19,'TIEMPO DE ATENCIÓN'!$M$22)</c:f>
              <c:numCache>
                <c:formatCode>General</c:formatCode>
                <c:ptCount val="16"/>
                <c:pt idx="0">
                  <c:v>10</c:v>
                </c:pt>
                <c:pt idx="1">
                  <c:v>13</c:v>
                </c:pt>
                <c:pt idx="2">
                  <c:v>15</c:v>
                </c:pt>
                <c:pt idx="3">
                  <c:v>12</c:v>
                </c:pt>
                <c:pt idx="4">
                  <c:v>20</c:v>
                </c:pt>
                <c:pt idx="5">
                  <c:v>15</c:v>
                </c:pt>
                <c:pt idx="6">
                  <c:v>16</c:v>
                </c:pt>
                <c:pt idx="7">
                  <c:v>20</c:v>
                </c:pt>
                <c:pt idx="8">
                  <c:v>25</c:v>
                </c:pt>
                <c:pt idx="9">
                  <c:v>10</c:v>
                </c:pt>
                <c:pt idx="10">
                  <c:v>25</c:v>
                </c:pt>
                <c:pt idx="11">
                  <c:v>26</c:v>
                </c:pt>
                <c:pt idx="12">
                  <c:v>15</c:v>
                </c:pt>
                <c:pt idx="13">
                  <c:v>25</c:v>
                </c:pt>
                <c:pt idx="14">
                  <c:v>12</c:v>
                </c:pt>
                <c:pt idx="15">
                  <c:v>17.266666666666666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2-42EB-9940-74C06AB9A49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34350559"/>
        <c:axId val="1434361599"/>
      </c:barChart>
      <c:catAx>
        <c:axId val="143435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61599"/>
        <c:crosses val="autoZero"/>
        <c:auto val="1"/>
        <c:lblAlgn val="ctr"/>
        <c:lblOffset val="100"/>
        <c:noMultiLvlLbl val="0"/>
      </c:catAx>
      <c:valAx>
        <c:axId val="1434361599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434350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'INDICE DE DISPONIBILIDAD'!$N$6</c:f>
              <c:strCache>
                <c:ptCount val="1"/>
                <c:pt idx="0">
                  <c:v>Disponibilidad Bien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E8C-4007-A72E-FB355500275C}"/>
              </c:ext>
            </c:extLst>
          </c:dPt>
          <c:cat>
            <c:strRef>
              <c:f>('INDICE DE DISPONIBILIDAD'!$K$7:$K$16,'INDICE DE DISPONIBILIDAD'!$K$19)</c:f>
              <c:strCache>
                <c:ptCount val="11"/>
                <c:pt idx="0">
                  <c:v>Sillas de Ruedas</c:v>
                </c:pt>
                <c:pt idx="1">
                  <c:v>Caminadoras</c:v>
                </c:pt>
                <c:pt idx="2">
                  <c:v>Refrigeradores</c:v>
                </c:pt>
                <c:pt idx="3">
                  <c:v>Equipos de Oxigenoterapia</c:v>
                </c:pt>
                <c:pt idx="4">
                  <c:v>termometros</c:v>
                </c:pt>
                <c:pt idx="5">
                  <c:v>Sillas de descanso</c:v>
                </c:pt>
                <c:pt idx="6">
                  <c:v>Bastones</c:v>
                </c:pt>
                <c:pt idx="7">
                  <c:v>Tensiometros</c:v>
                </c:pt>
                <c:pt idx="8">
                  <c:v>Lamparas médicas</c:v>
                </c:pt>
                <c:pt idx="9">
                  <c:v>Cama hospitalaria</c:v>
                </c:pt>
                <c:pt idx="10">
                  <c:v>Disponibilidad de Bienes</c:v>
                </c:pt>
              </c:strCache>
            </c:strRef>
          </c:cat>
          <c:val>
            <c:numRef>
              <c:f>('INDICE DE DISPONIBILIDAD'!$N$7:$N$16,'INDICE DE DISPONIBILIDAD'!$N$19)</c:f>
              <c:numCache>
                <c:formatCode>0.00%</c:formatCode>
                <c:ptCount val="11"/>
                <c:pt idx="0">
                  <c:v>0.875</c:v>
                </c:pt>
                <c:pt idx="1">
                  <c:v>0.83333333333333337</c:v>
                </c:pt>
                <c:pt idx="2">
                  <c:v>1</c:v>
                </c:pt>
                <c:pt idx="3">
                  <c:v>0.75</c:v>
                </c:pt>
                <c:pt idx="4">
                  <c:v>1</c:v>
                </c:pt>
                <c:pt idx="5">
                  <c:v>0.83333333333333337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0.875</c:v>
                </c:pt>
                <c:pt idx="10">
                  <c:v>0.91228070175438591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8C-4007-A72E-FB3555002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4333279"/>
        <c:axId val="1434318399"/>
        <c:axId val="0"/>
      </c:bar3DChart>
      <c:catAx>
        <c:axId val="14343332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18399"/>
        <c:crosses val="autoZero"/>
        <c:auto val="1"/>
        <c:lblAlgn val="ctr"/>
        <c:lblOffset val="100"/>
        <c:noMultiLvlLbl val="0"/>
      </c:catAx>
      <c:valAx>
        <c:axId val="1434318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34333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Tíempo</a:t>
            </a:r>
            <a:r>
              <a:rPr lang="es-CO" baseline="0"/>
              <a:t> de reposición de bienes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'REPOSICIÓN DE BIENES'!$L$13</c:f>
              <c:strCache>
                <c:ptCount val="1"/>
                <c:pt idx="0">
                  <c:v>Sumatoria tiempo reposición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'REPOSICIÓN DE BIENES'!$M$13</c:f>
              <c:numCache>
                <c:formatCode>General</c:formatCode>
                <c:ptCount val="1"/>
                <c:pt idx="0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7-40B5-A223-3E56A3DB2B84}"/>
            </c:ext>
          </c:extLst>
        </c:ser>
        <c:ser>
          <c:idx val="1"/>
          <c:order val="1"/>
          <c:tx>
            <c:strRef>
              <c:f>'REPOSICIÓN DE BIENES'!$L$14</c:f>
              <c:strCache>
                <c:ptCount val="1"/>
                <c:pt idx="0">
                  <c:v>N° de bienes repuestos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'REPOSICIÓN DE BIENES'!$M$14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67-40B5-A223-3E56A3DB2B84}"/>
            </c:ext>
          </c:extLst>
        </c:ser>
        <c:ser>
          <c:idx val="2"/>
          <c:order val="2"/>
          <c:tx>
            <c:strRef>
              <c:f>'REPOSICIÓN DE BIENES'!$L$15</c:f>
              <c:strCache>
                <c:ptCount val="1"/>
                <c:pt idx="0">
                  <c:v>Tiempo de deposito(días)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'REPOSICIÓN DE BIENES'!$M$15</c:f>
              <c:numCache>
                <c:formatCode>General</c:formatCode>
                <c:ptCount val="1"/>
                <c:pt idx="0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67-40B5-A223-3E56A3DB2B8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234400687"/>
        <c:axId val="1234415087"/>
      </c:barChart>
      <c:catAx>
        <c:axId val="123440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34415087"/>
        <c:crosses val="autoZero"/>
        <c:auto val="1"/>
        <c:lblAlgn val="ctr"/>
        <c:lblOffset val="100"/>
        <c:noMultiLvlLbl val="0"/>
      </c:catAx>
      <c:valAx>
        <c:axId val="1234415087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23440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image" Target="../media/image3.png"/><Relationship Id="rId7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chart" Target="../charts/chart3.xml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2</xdr:row>
      <xdr:rowOff>19050</xdr:rowOff>
    </xdr:from>
    <xdr:ext cx="952501" cy="356507"/>
    <xdr:pic>
      <xdr:nvPicPr>
        <xdr:cNvPr id="2" name="Imagen 1">
          <a:extLst>
            <a:ext uri="{FF2B5EF4-FFF2-40B4-BE49-F238E27FC236}">
              <a16:creationId xmlns:a16="http://schemas.microsoft.com/office/drawing/2014/main" id="{D10018F4-C6E9-4891-BB91-EF5A51EB9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228599" y="400050"/>
          <a:ext cx="952501" cy="356507"/>
        </a:xfrm>
        <a:prstGeom prst="rect">
          <a:avLst/>
        </a:prstGeom>
        <a:noFill/>
      </xdr:spPr>
    </xdr:pic>
    <xdr:clientData/>
  </xdr:oneCellAnchor>
  <xdr:oneCellAnchor>
    <xdr:from>
      <xdr:col>0</xdr:col>
      <xdr:colOff>228599</xdr:colOff>
      <xdr:row>43</xdr:row>
      <xdr:rowOff>19050</xdr:rowOff>
    </xdr:from>
    <xdr:ext cx="952501" cy="352425"/>
    <xdr:pic>
      <xdr:nvPicPr>
        <xdr:cNvPr id="3" name="Imagen 2">
          <a:extLst>
            <a:ext uri="{FF2B5EF4-FFF2-40B4-BE49-F238E27FC236}">
              <a16:creationId xmlns:a16="http://schemas.microsoft.com/office/drawing/2014/main" id="{FE05C3AA-CC54-40AA-9331-2D02E96A8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228599" y="84010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228599</xdr:colOff>
      <xdr:row>93</xdr:row>
      <xdr:rowOff>19050</xdr:rowOff>
    </xdr:from>
    <xdr:ext cx="952501" cy="352425"/>
    <xdr:pic>
      <xdr:nvPicPr>
        <xdr:cNvPr id="4" name="Imagen 3">
          <a:extLst>
            <a:ext uri="{FF2B5EF4-FFF2-40B4-BE49-F238E27FC236}">
              <a16:creationId xmlns:a16="http://schemas.microsoft.com/office/drawing/2014/main" id="{FB86D53F-E705-4800-88A5-47B95F186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228599" y="179260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819150</xdr:colOff>
      <xdr:row>27</xdr:row>
      <xdr:rowOff>66676</xdr:rowOff>
    </xdr:from>
    <xdr:ext cx="4321629" cy="2928293"/>
    <xdr:pic>
      <xdr:nvPicPr>
        <xdr:cNvPr id="5" name="Imagen 4">
          <a:extLst>
            <a:ext uri="{FF2B5EF4-FFF2-40B4-BE49-F238E27FC236}">
              <a16:creationId xmlns:a16="http://schemas.microsoft.com/office/drawing/2014/main" id="{71D37337-21CC-474A-9EBD-CCEBA4D51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5400676"/>
          <a:ext cx="4321629" cy="2928293"/>
        </a:xfrm>
        <a:prstGeom prst="rect">
          <a:avLst/>
        </a:prstGeom>
      </xdr:spPr>
    </xdr:pic>
    <xdr:clientData/>
  </xdr:oneCellAnchor>
  <xdr:oneCellAnchor>
    <xdr:from>
      <xdr:col>0</xdr:col>
      <xdr:colOff>462643</xdr:colOff>
      <xdr:row>69</xdr:row>
      <xdr:rowOff>68036</xdr:rowOff>
    </xdr:from>
    <xdr:ext cx="5188146" cy="3871296"/>
    <xdr:pic>
      <xdr:nvPicPr>
        <xdr:cNvPr id="6" name="Imagen 5">
          <a:extLst>
            <a:ext uri="{FF2B5EF4-FFF2-40B4-BE49-F238E27FC236}">
              <a16:creationId xmlns:a16="http://schemas.microsoft.com/office/drawing/2014/main" id="{F38FBC28-B018-405A-909D-A467EC9E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2643" y="13403036"/>
          <a:ext cx="5188146" cy="3871296"/>
        </a:xfrm>
        <a:prstGeom prst="rect">
          <a:avLst/>
        </a:prstGeom>
      </xdr:spPr>
    </xdr:pic>
    <xdr:clientData/>
  </xdr:oneCellAnchor>
  <xdr:oneCellAnchor>
    <xdr:from>
      <xdr:col>0</xdr:col>
      <xdr:colOff>228599</xdr:colOff>
      <xdr:row>121</xdr:row>
      <xdr:rowOff>19050</xdr:rowOff>
    </xdr:from>
    <xdr:ext cx="952501" cy="352425"/>
    <xdr:pic>
      <xdr:nvPicPr>
        <xdr:cNvPr id="7" name="Imagen 6">
          <a:extLst>
            <a:ext uri="{FF2B5EF4-FFF2-40B4-BE49-F238E27FC236}">
              <a16:creationId xmlns:a16="http://schemas.microsoft.com/office/drawing/2014/main" id="{61E7353A-8364-4BA4-A48E-1313C1CD5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228599" y="232600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68037</xdr:colOff>
      <xdr:row>147</xdr:row>
      <xdr:rowOff>176892</xdr:rowOff>
    </xdr:from>
    <xdr:to>
      <xdr:col>2</xdr:col>
      <xdr:colOff>585107</xdr:colOff>
      <xdr:row>160</xdr:row>
      <xdr:rowOff>68035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A2ED398-38C4-4699-922F-F6670FAF3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285750</xdr:colOff>
      <xdr:row>147</xdr:row>
      <xdr:rowOff>190500</xdr:rowOff>
    </xdr:from>
    <xdr:to>
      <xdr:col>6</xdr:col>
      <xdr:colOff>711654</xdr:colOff>
      <xdr:row>160</xdr:row>
      <xdr:rowOff>40821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B2C9DF59-F83D-451C-83DC-AD5C613BC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68036</xdr:colOff>
      <xdr:row>161</xdr:row>
      <xdr:rowOff>-1</xdr:rowOff>
    </xdr:from>
    <xdr:to>
      <xdr:col>2</xdr:col>
      <xdr:colOff>571500</xdr:colOff>
      <xdr:row>174</xdr:row>
      <xdr:rowOff>54429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1888BEB-0B57-4842-8A61-BD6B4F3C2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285749</xdr:colOff>
      <xdr:row>160</xdr:row>
      <xdr:rowOff>190501</xdr:rowOff>
    </xdr:from>
    <xdr:to>
      <xdr:col>6</xdr:col>
      <xdr:colOff>707570</xdr:colOff>
      <xdr:row>174</xdr:row>
      <xdr:rowOff>54429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FBDC524-3AC5-4833-A5EE-6A1C49ED45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1537607</xdr:colOff>
      <xdr:row>175</xdr:row>
      <xdr:rowOff>122464</xdr:rowOff>
    </xdr:from>
    <xdr:to>
      <xdr:col>4</xdr:col>
      <xdr:colOff>583746</xdr:colOff>
      <xdr:row>191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5655674-38F8-42D0-8F91-E8A8BD5BEB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0.40878</cdr:x>
      <cdr:y>0.42434</cdr:y>
    </cdr:from>
    <cdr:to>
      <cdr:x>0.58891</cdr:x>
      <cdr:y>0.60855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043913C1-AED6-4722-474A-059D91E14781}"/>
            </a:ext>
          </a:extLst>
        </cdr:cNvPr>
        <cdr:cNvSpPr txBox="1"/>
      </cdr:nvSpPr>
      <cdr:spPr>
        <a:xfrm xmlns:a="http://schemas.openxmlformats.org/drawingml/2006/main">
          <a:off x="1685925" y="1228725"/>
          <a:ext cx="742950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  <cdr:relSizeAnchor xmlns:cdr="http://schemas.openxmlformats.org/drawingml/2006/chartDrawing">
    <cdr:from>
      <cdr:x>0.40878</cdr:x>
      <cdr:y>0.43092</cdr:y>
    </cdr:from>
    <cdr:to>
      <cdr:x>0.59353</cdr:x>
      <cdr:y>0.59868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B5A21456-D7E1-2E0C-94A4-80AE0D0E0539}"/>
            </a:ext>
          </a:extLst>
        </cdr:cNvPr>
        <cdr:cNvSpPr txBox="1"/>
      </cdr:nvSpPr>
      <cdr:spPr>
        <a:xfrm xmlns:a="http://schemas.openxmlformats.org/drawingml/2006/main">
          <a:off x="1685925" y="1247775"/>
          <a:ext cx="762000" cy="485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  <cdr:relSizeAnchor xmlns:cdr="http://schemas.openxmlformats.org/drawingml/2006/chartDrawing">
    <cdr:from>
      <cdr:x>0.39629</cdr:x>
      <cdr:y>0.48583</cdr:y>
    </cdr:from>
    <cdr:to>
      <cdr:x>0.59721</cdr:x>
      <cdr:y>0.67005</cdr:y>
    </cdr:to>
    <cdr:sp macro="" textlink="">
      <cdr:nvSpPr>
        <cdr:cNvPr id="4" name="CuadroTexto 3">
          <a:extLst xmlns:a="http://schemas.openxmlformats.org/drawingml/2006/main">
            <a:ext uri="{FF2B5EF4-FFF2-40B4-BE49-F238E27FC236}">
              <a16:creationId xmlns:a16="http://schemas.microsoft.com/office/drawing/2014/main" id="{974FBA4A-6865-06AA-FE84-7B003C5B517F}"/>
            </a:ext>
          </a:extLst>
        </cdr:cNvPr>
        <cdr:cNvSpPr txBox="1"/>
      </cdr:nvSpPr>
      <cdr:spPr>
        <a:xfrm xmlns:a="http://schemas.openxmlformats.org/drawingml/2006/main">
          <a:off x="1294693" y="1102669"/>
          <a:ext cx="656421" cy="41811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E2C87ED4-5487-49CB-9D3C-AB55EF16087C}" type="TxLink">
            <a:rPr lang="en-US" sz="2000" b="0" i="0" u="none" strike="noStrike">
              <a:solidFill>
                <a:schemeClr val="accent2">
                  <a:lumMod val="75000"/>
                </a:schemeClr>
              </a:solidFill>
              <a:latin typeface="Times New Roman"/>
              <a:cs typeface="Times New Roman"/>
            </a:rPr>
            <a:pPr algn="ctr"/>
            <a:t>45%</a:t>
          </a:fld>
          <a:endParaRPr lang="es-CO" sz="1800" b="0">
            <a:solidFill>
              <a:schemeClr val="accent2">
                <a:lumMod val="75000"/>
              </a:schemeClr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0.32218</cdr:x>
      <cdr:y>0.49149</cdr:y>
    </cdr:from>
    <cdr:to>
      <cdr:x>0.66915</cdr:x>
      <cdr:y>0.6711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CBAFC8E7-8D38-C141-263B-8CB3BB4B550B}"/>
            </a:ext>
          </a:extLst>
        </cdr:cNvPr>
        <cdr:cNvSpPr txBox="1"/>
      </cdr:nvSpPr>
      <cdr:spPr>
        <a:xfrm xmlns:a="http://schemas.openxmlformats.org/drawingml/2006/main">
          <a:off x="825501" y="1409116"/>
          <a:ext cx="889000" cy="51493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/>
          <a:fld id="{08D6AE18-B46B-4B5E-861E-FEC27376DA41}" type="TxLink">
            <a:rPr lang="en-US" sz="2000" b="0" i="0" u="none" strike="noStrike">
              <a:solidFill>
                <a:schemeClr val="accent2">
                  <a:lumMod val="75000"/>
                </a:schemeClr>
              </a:solidFill>
              <a:latin typeface="Times New Roman"/>
              <a:ea typeface="+mn-ea"/>
              <a:cs typeface="Times New Roman"/>
            </a:rPr>
            <a:pPr marL="0" indent="0" algn="ctr"/>
            <a:t>114%</a:t>
          </a:fld>
          <a:endParaRPr lang="es-CO" sz="2000" b="0" i="0" u="none" strike="noStrike">
            <a:solidFill>
              <a:schemeClr val="accent2">
                <a:lumMod val="75000"/>
              </a:schemeClr>
            </a:solidFill>
            <a:latin typeface="Times New Roman"/>
            <a:ea typeface="+mn-ea"/>
            <a:cs typeface="Times New Roman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0.35245</cdr:x>
      <cdr:y>0.45338</cdr:y>
    </cdr:from>
    <cdr:to>
      <cdr:x>0.63259</cdr:x>
      <cdr:y>0.66796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CAD27539-B91E-7A10-191B-2A841ABDA516}"/>
            </a:ext>
          </a:extLst>
        </cdr:cNvPr>
        <cdr:cNvSpPr txBox="1"/>
      </cdr:nvSpPr>
      <cdr:spPr>
        <a:xfrm xmlns:a="http://schemas.openxmlformats.org/drawingml/2006/main">
          <a:off x="936625" y="1127125"/>
          <a:ext cx="744454" cy="53342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/>
          <a:fld id="{D66AD8A4-7F1C-465A-B385-BBFF9E59BA84}" type="TxLink">
            <a:rPr lang="en-US" sz="2400" b="0" i="0" u="none" strike="noStrike">
              <a:solidFill>
                <a:schemeClr val="accent2">
                  <a:lumMod val="75000"/>
                </a:schemeClr>
              </a:solidFill>
              <a:latin typeface="Times New Roman"/>
              <a:ea typeface="+mn-ea"/>
              <a:cs typeface="Times New Roman"/>
            </a:rPr>
            <a:pPr marL="0" indent="0" algn="ctr"/>
            <a:t>61%</a:t>
          </a:fld>
          <a:endParaRPr lang="es-CO" sz="2400" b="0" i="0" u="none" strike="noStrike">
            <a:solidFill>
              <a:schemeClr val="accent2">
                <a:lumMod val="75000"/>
              </a:schemeClr>
            </a:solidFill>
            <a:latin typeface="Times New Roman"/>
            <a:ea typeface="+mn-ea"/>
            <a:cs typeface="Times New Roman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0.33333</cdr:x>
      <cdr:y>0.45689</cdr:y>
    </cdr:from>
    <cdr:to>
      <cdr:x>0.63864</cdr:x>
      <cdr:y>0.67311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9B227D93-7699-05A6-E8C1-FCC5904AD0FE}"/>
            </a:ext>
          </a:extLst>
        </cdr:cNvPr>
        <cdr:cNvSpPr txBox="1"/>
      </cdr:nvSpPr>
      <cdr:spPr>
        <a:xfrm xmlns:a="http://schemas.openxmlformats.org/drawingml/2006/main">
          <a:off x="812800" y="1127125"/>
          <a:ext cx="744454" cy="53342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/>
          <a:fld id="{6651C87A-741D-47BC-A555-0DE405CAFDFA}" type="TxLink">
            <a:rPr lang="en-US" sz="2400" b="0" i="0" u="none" strike="noStrike">
              <a:solidFill>
                <a:schemeClr val="accent2">
                  <a:lumMod val="75000"/>
                </a:schemeClr>
              </a:solidFill>
              <a:latin typeface="Times New Roman"/>
              <a:ea typeface="+mn-ea"/>
              <a:cs typeface="Times New Roman"/>
            </a:rPr>
            <a:pPr marL="0" indent="0" algn="ctr"/>
            <a:t>74%</a:t>
          </a:fld>
          <a:endParaRPr lang="es-CO" sz="2400" b="0" i="0" u="none" strike="noStrike">
            <a:solidFill>
              <a:schemeClr val="accent2">
                <a:lumMod val="75000"/>
              </a:schemeClr>
            </a:solidFill>
            <a:latin typeface="Times New Roman"/>
            <a:ea typeface="+mn-ea"/>
            <a:cs typeface="Times New Roman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0.3796</cdr:x>
      <cdr:y>0.49034</cdr:y>
    </cdr:from>
    <cdr:to>
      <cdr:x>0.62616</cdr:x>
      <cdr:y>0.69325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5AA5B966-6DE9-2B9C-CB54-5DC1117A61A8}"/>
            </a:ext>
          </a:extLst>
        </cdr:cNvPr>
        <cdr:cNvSpPr txBox="1"/>
      </cdr:nvSpPr>
      <cdr:spPr>
        <a:xfrm xmlns:a="http://schemas.openxmlformats.org/drawingml/2006/main">
          <a:off x="1146175" y="1289050"/>
          <a:ext cx="744454" cy="53342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ctr"/>
          <a:fld id="{B31A7D67-911A-4053-8C76-695B10FE0CB8}" type="TxLink">
            <a:rPr lang="en-US" sz="2400" b="0" i="0" u="none" strike="noStrike">
              <a:solidFill>
                <a:schemeClr val="accent2">
                  <a:lumMod val="75000"/>
                </a:schemeClr>
              </a:solidFill>
              <a:latin typeface="Times New Roman"/>
              <a:ea typeface="+mn-ea"/>
              <a:cs typeface="Times New Roman"/>
            </a:rPr>
            <a:pPr marL="0" indent="0" algn="ctr"/>
            <a:t>70%</a:t>
          </a:fld>
          <a:endParaRPr lang="es-CO" sz="2400" b="0" i="0" u="none" strike="noStrike">
            <a:solidFill>
              <a:schemeClr val="accent2">
                <a:lumMod val="75000"/>
              </a:schemeClr>
            </a:solidFill>
            <a:latin typeface="Times New Roman"/>
            <a:ea typeface="+mn-ea"/>
            <a:cs typeface="Times New Roma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228599</xdr:colOff>
      <xdr:row>2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9AFA08E8-CC77-4E14-88BE-EC51D19FF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990599" y="4000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228599</xdr:colOff>
      <xdr:row>45</xdr:row>
      <xdr:rowOff>19050</xdr:rowOff>
    </xdr:from>
    <xdr:ext cx="952501" cy="352425"/>
    <xdr:pic>
      <xdr:nvPicPr>
        <xdr:cNvPr id="4" name="Imagen 3">
          <a:extLst>
            <a:ext uri="{FF2B5EF4-FFF2-40B4-BE49-F238E27FC236}">
              <a16:creationId xmlns:a16="http://schemas.microsoft.com/office/drawing/2014/main" id="{CFFF4086-0E11-47C0-9D01-F4D103239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990599" y="179260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228599</xdr:colOff>
      <xdr:row>90</xdr:row>
      <xdr:rowOff>19050</xdr:rowOff>
    </xdr:from>
    <xdr:ext cx="952501" cy="352425"/>
    <xdr:pic>
      <xdr:nvPicPr>
        <xdr:cNvPr id="5" name="Imagen 4">
          <a:extLst>
            <a:ext uri="{FF2B5EF4-FFF2-40B4-BE49-F238E27FC236}">
              <a16:creationId xmlns:a16="http://schemas.microsoft.com/office/drawing/2014/main" id="{17BF52D5-15D6-4507-83E3-8CDA85DF5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990599" y="264985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228599</xdr:colOff>
      <xdr:row>136</xdr:row>
      <xdr:rowOff>19050</xdr:rowOff>
    </xdr:from>
    <xdr:ext cx="952501" cy="352425"/>
    <xdr:pic>
      <xdr:nvPicPr>
        <xdr:cNvPr id="6" name="Imagen 5">
          <a:extLst>
            <a:ext uri="{FF2B5EF4-FFF2-40B4-BE49-F238E27FC236}">
              <a16:creationId xmlns:a16="http://schemas.microsoft.com/office/drawing/2014/main" id="{7985227C-C926-44B9-8DB6-B72487ADB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990599" y="352615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228599</xdr:colOff>
      <xdr:row>182</xdr:row>
      <xdr:rowOff>19050</xdr:rowOff>
    </xdr:from>
    <xdr:ext cx="952501" cy="352425"/>
    <xdr:pic>
      <xdr:nvPicPr>
        <xdr:cNvPr id="7" name="Imagen 6">
          <a:extLst>
            <a:ext uri="{FF2B5EF4-FFF2-40B4-BE49-F238E27FC236}">
              <a16:creationId xmlns:a16="http://schemas.microsoft.com/office/drawing/2014/main" id="{1C76D3E9-8466-4049-A0FC-4E06EDC9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990599" y="44024550"/>
          <a:ext cx="952501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228599</xdr:colOff>
      <xdr:row>228</xdr:row>
      <xdr:rowOff>19050</xdr:rowOff>
    </xdr:from>
    <xdr:ext cx="952501" cy="352425"/>
    <xdr:pic>
      <xdr:nvPicPr>
        <xdr:cNvPr id="8" name="Imagen 7">
          <a:extLst>
            <a:ext uri="{FF2B5EF4-FFF2-40B4-BE49-F238E27FC236}">
              <a16:creationId xmlns:a16="http://schemas.microsoft.com/office/drawing/2014/main" id="{69FCD691-8797-4C04-8F1F-31679944F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990599" y="52787550"/>
          <a:ext cx="952501" cy="352425"/>
        </a:xfrm>
        <a:prstGeom prst="rect">
          <a:avLst/>
        </a:prstGeom>
        <a:noFill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1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21A34844-9E8F-4496-B77F-FCF921A2F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1028699" y="4127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473364</xdr:colOff>
      <xdr:row>27</xdr:row>
      <xdr:rowOff>8081</xdr:rowOff>
    </xdr:from>
    <xdr:to>
      <xdr:col>6</xdr:col>
      <xdr:colOff>646546</xdr:colOff>
      <xdr:row>42</xdr:row>
      <xdr:rowOff>11544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B483A26-23A9-8B53-7BAB-FE897F84A4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1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FD92E237-E845-4072-BE7D-8B9079EF5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1028699" y="188658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27</xdr:row>
      <xdr:rowOff>10459</xdr:rowOff>
    </xdr:from>
    <xdr:to>
      <xdr:col>6</xdr:col>
      <xdr:colOff>1105646</xdr:colOff>
      <xdr:row>43</xdr:row>
      <xdr:rowOff>171824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21A9D7F-5142-136B-8B21-D81E6A3F1A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1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A763E0F3-47F3-4C91-B7D2-01ADC010B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1028699" y="281241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4535</xdr:colOff>
      <xdr:row>27</xdr:row>
      <xdr:rowOff>11792</xdr:rowOff>
    </xdr:from>
    <xdr:to>
      <xdr:col>6</xdr:col>
      <xdr:colOff>1823356</xdr:colOff>
      <xdr:row>43</xdr:row>
      <xdr:rowOff>163284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A40C31E-1330-3BB1-F8C1-9A56862ABA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1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36F33349-71DD-4216-B7C0-5EBE1C431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1028699" y="371792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27</xdr:row>
      <xdr:rowOff>11791</xdr:rowOff>
    </xdr:from>
    <xdr:to>
      <xdr:col>6</xdr:col>
      <xdr:colOff>961570</xdr:colOff>
      <xdr:row>43</xdr:row>
      <xdr:rowOff>154213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3902932-82DD-721B-914A-1A5E8962F3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1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F76C677B-6F21-43B0-8026-79E13C4DF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1028699" y="462343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26</xdr:row>
      <xdr:rowOff>192809</xdr:rowOff>
    </xdr:from>
    <xdr:to>
      <xdr:col>6</xdr:col>
      <xdr:colOff>1778000</xdr:colOff>
      <xdr:row>50</xdr:row>
      <xdr:rowOff>57726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073134C-F383-9FC3-9ADA-12CD9EED00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228599</xdr:colOff>
      <xdr:row>1</xdr:row>
      <xdr:rowOff>19050</xdr:rowOff>
    </xdr:from>
    <xdr:ext cx="952501" cy="352425"/>
    <xdr:pic>
      <xdr:nvPicPr>
        <xdr:cNvPr id="2" name="Imagen 1">
          <a:extLst>
            <a:ext uri="{FF2B5EF4-FFF2-40B4-BE49-F238E27FC236}">
              <a16:creationId xmlns:a16="http://schemas.microsoft.com/office/drawing/2014/main" id="{05D64FAD-F414-420A-BD3D-BFD56DDDA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182"/>
        <a:stretch>
          <a:fillRect/>
        </a:stretch>
      </xdr:blipFill>
      <xdr:spPr bwMode="auto">
        <a:xfrm>
          <a:off x="1028699" y="55289450"/>
          <a:ext cx="952501" cy="352425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27</xdr:row>
      <xdr:rowOff>11791</xdr:rowOff>
    </xdr:from>
    <xdr:to>
      <xdr:col>6</xdr:col>
      <xdr:colOff>1043214</xdr:colOff>
      <xdr:row>44</xdr:row>
      <xdr:rowOff>9072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91EE111-63DE-7CB1-591F-DCFCC6DEC8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3D5E6-9A54-4D7A-AB82-84BF0D93BD63}">
  <dimension ref="A3:G192"/>
  <sheetViews>
    <sheetView topLeftCell="A5" zoomScale="70" zoomScaleNormal="70" workbookViewId="0">
      <selection activeCell="J5" sqref="J5:T31"/>
    </sheetView>
  </sheetViews>
  <sheetFormatPr baseColWidth="10" defaultColWidth="11.453125" defaultRowHeight="15.5" x14ac:dyDescent="0.35"/>
  <cols>
    <col min="1" max="1" width="25.26953125" style="1" customWidth="1"/>
    <col min="2" max="6" width="11.453125" style="1"/>
    <col min="7" max="7" width="19.6328125" style="1" customWidth="1"/>
    <col min="8" max="16384" width="11.453125" style="1"/>
  </cols>
  <sheetData>
    <row r="3" spans="1:7" x14ac:dyDescent="0.35">
      <c r="A3" s="52"/>
      <c r="B3" s="62" t="s">
        <v>22</v>
      </c>
      <c r="C3" s="63"/>
      <c r="D3" s="63"/>
      <c r="E3" s="63"/>
      <c r="F3" s="64"/>
      <c r="G3" s="5" t="s">
        <v>21</v>
      </c>
    </row>
    <row r="4" spans="1:7" x14ac:dyDescent="0.35">
      <c r="A4" s="52"/>
      <c r="B4" s="65"/>
      <c r="C4" s="66"/>
      <c r="D4" s="66"/>
      <c r="E4" s="66"/>
      <c r="F4" s="67"/>
      <c r="G4" s="5" t="s">
        <v>142</v>
      </c>
    </row>
    <row r="5" spans="1:7" x14ac:dyDescent="0.35">
      <c r="A5" s="51" t="s">
        <v>16</v>
      </c>
      <c r="B5" s="51"/>
      <c r="C5" s="51"/>
      <c r="D5" s="51"/>
      <c r="E5" s="51"/>
      <c r="F5" s="51"/>
      <c r="G5" s="51"/>
    </row>
    <row r="6" spans="1:7" x14ac:dyDescent="0.35">
      <c r="A6" s="4" t="s">
        <v>0</v>
      </c>
      <c r="B6" s="70" t="s">
        <v>141</v>
      </c>
      <c r="C6" s="71"/>
      <c r="D6" s="71"/>
      <c r="E6" s="71"/>
      <c r="F6" s="71"/>
      <c r="G6" s="72"/>
    </row>
    <row r="7" spans="1:7" ht="31.5" customHeight="1" x14ac:dyDescent="0.35">
      <c r="A7" s="3" t="s">
        <v>1</v>
      </c>
      <c r="B7" s="59" t="s">
        <v>140</v>
      </c>
      <c r="C7" s="59"/>
      <c r="D7" s="59"/>
      <c r="E7" s="59"/>
      <c r="F7" s="59"/>
      <c r="G7" s="59"/>
    </row>
    <row r="8" spans="1:7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</row>
    <row r="9" spans="1:7" ht="15" customHeight="1" x14ac:dyDescent="0.35">
      <c r="A9" s="53" t="s">
        <v>139</v>
      </c>
      <c r="B9" s="53"/>
      <c r="C9" s="53"/>
      <c r="D9" s="60" t="s">
        <v>103</v>
      </c>
      <c r="E9" s="52"/>
      <c r="F9" s="61" t="s">
        <v>138</v>
      </c>
      <c r="G9" s="54"/>
    </row>
    <row r="10" spans="1:7" x14ac:dyDescent="0.35">
      <c r="A10" s="53"/>
      <c r="B10" s="53"/>
      <c r="C10" s="53"/>
      <c r="D10" s="52"/>
      <c r="E10" s="52"/>
      <c r="F10" s="54"/>
      <c r="G10" s="54"/>
    </row>
    <row r="11" spans="1:7" x14ac:dyDescent="0.35">
      <c r="A11" s="53"/>
      <c r="B11" s="53"/>
      <c r="C11" s="53"/>
      <c r="D11" s="52"/>
      <c r="E11" s="52"/>
      <c r="F11" s="54"/>
      <c r="G11" s="54"/>
    </row>
    <row r="12" spans="1:7" x14ac:dyDescent="0.35">
      <c r="A12" s="51" t="s">
        <v>5</v>
      </c>
      <c r="B12" s="51"/>
      <c r="C12" s="51"/>
      <c r="D12" s="51" t="s">
        <v>13</v>
      </c>
      <c r="E12" s="52"/>
      <c r="F12" s="52"/>
      <c r="G12" s="52"/>
    </row>
    <row r="13" spans="1:7" x14ac:dyDescent="0.35">
      <c r="A13" s="2" t="s">
        <v>6</v>
      </c>
      <c r="B13" s="52"/>
      <c r="C13" s="52"/>
      <c r="D13" s="56" t="s">
        <v>10</v>
      </c>
      <c r="E13" s="57"/>
      <c r="F13" s="58"/>
      <c r="G13" s="57"/>
    </row>
    <row r="14" spans="1:7" x14ac:dyDescent="0.35">
      <c r="A14" s="2" t="s">
        <v>7</v>
      </c>
      <c r="B14" s="52" t="s">
        <v>12</v>
      </c>
      <c r="C14" s="52"/>
      <c r="D14" s="56" t="s">
        <v>26</v>
      </c>
      <c r="E14" s="57"/>
      <c r="F14" s="58" t="s">
        <v>12</v>
      </c>
      <c r="G14" s="57"/>
    </row>
    <row r="15" spans="1:7" x14ac:dyDescent="0.35">
      <c r="A15" s="2" t="s">
        <v>8</v>
      </c>
      <c r="B15" s="52"/>
      <c r="C15" s="52"/>
      <c r="D15" s="56" t="s">
        <v>11</v>
      </c>
      <c r="E15" s="57"/>
      <c r="F15" s="58"/>
      <c r="G15" s="57"/>
    </row>
    <row r="16" spans="1:7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</row>
    <row r="17" spans="1:7" x14ac:dyDescent="0.35">
      <c r="A17" s="52" t="s">
        <v>137</v>
      </c>
      <c r="B17" s="52"/>
      <c r="C17" s="52"/>
      <c r="D17" s="52" t="s">
        <v>28</v>
      </c>
      <c r="E17" s="52"/>
      <c r="F17" s="52"/>
      <c r="G17" s="52"/>
    </row>
    <row r="18" spans="1:7" x14ac:dyDescent="0.35">
      <c r="A18" s="51" t="s">
        <v>17</v>
      </c>
      <c r="B18" s="51"/>
      <c r="C18" s="51"/>
      <c r="D18" s="51"/>
      <c r="E18" s="51"/>
      <c r="F18" s="51"/>
      <c r="G18" s="51"/>
    </row>
    <row r="19" spans="1:7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</row>
    <row r="20" spans="1:7" x14ac:dyDescent="0.35">
      <c r="A20" s="51" t="s">
        <v>23</v>
      </c>
      <c r="B20" s="51"/>
      <c r="C20" s="53" t="s">
        <v>136</v>
      </c>
      <c r="D20" s="53"/>
      <c r="E20" s="53"/>
      <c r="F20" s="53" t="s">
        <v>135</v>
      </c>
      <c r="G20" s="53"/>
    </row>
    <row r="21" spans="1:7" x14ac:dyDescent="0.35">
      <c r="A21" s="54" t="s">
        <v>134</v>
      </c>
      <c r="B21" s="54"/>
      <c r="C21" s="53"/>
      <c r="D21" s="53"/>
      <c r="E21" s="53"/>
      <c r="F21" s="53"/>
      <c r="G21" s="53"/>
    </row>
    <row r="22" spans="1:7" x14ac:dyDescent="0.35">
      <c r="A22" s="54"/>
      <c r="B22" s="54"/>
      <c r="C22" s="53"/>
      <c r="D22" s="53"/>
      <c r="E22" s="53"/>
      <c r="F22" s="53"/>
      <c r="G22" s="53"/>
    </row>
    <row r="23" spans="1:7" x14ac:dyDescent="0.35">
      <c r="A23" s="51" t="s">
        <v>24</v>
      </c>
      <c r="B23" s="51"/>
      <c r="C23" s="53" t="s">
        <v>133</v>
      </c>
      <c r="D23" s="53"/>
      <c r="E23" s="53"/>
      <c r="F23" s="53" t="s">
        <v>132</v>
      </c>
      <c r="G23" s="53"/>
    </row>
    <row r="24" spans="1:7" x14ac:dyDescent="0.35">
      <c r="A24" s="54" t="s">
        <v>131</v>
      </c>
      <c r="B24" s="54"/>
      <c r="C24" s="53"/>
      <c r="D24" s="53"/>
      <c r="E24" s="53"/>
      <c r="F24" s="53"/>
      <c r="G24" s="53"/>
    </row>
    <row r="25" spans="1:7" x14ac:dyDescent="0.35">
      <c r="A25" s="54"/>
      <c r="B25" s="54"/>
      <c r="C25" s="53"/>
      <c r="D25" s="53"/>
      <c r="E25" s="53"/>
      <c r="F25" s="53"/>
      <c r="G25" s="53"/>
    </row>
    <row r="26" spans="1:7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</row>
    <row r="27" spans="1:7" x14ac:dyDescent="0.35">
      <c r="A27" s="51" t="s">
        <v>29</v>
      </c>
      <c r="B27" s="51"/>
      <c r="C27" s="51"/>
      <c r="D27" s="51"/>
      <c r="E27" s="51"/>
      <c r="F27" s="51"/>
      <c r="G27" s="51"/>
    </row>
    <row r="28" spans="1:7" x14ac:dyDescent="0.35">
      <c r="A28" s="51"/>
      <c r="B28" s="51"/>
      <c r="C28" s="51"/>
      <c r="D28" s="51"/>
      <c r="E28" s="51"/>
      <c r="F28" s="51"/>
      <c r="G28" s="51"/>
    </row>
    <row r="29" spans="1:7" x14ac:dyDescent="0.35">
      <c r="A29" s="51"/>
      <c r="B29" s="51"/>
      <c r="C29" s="51"/>
      <c r="D29" s="51"/>
      <c r="E29" s="51"/>
      <c r="F29" s="51"/>
      <c r="G29" s="51"/>
    </row>
    <row r="30" spans="1:7" x14ac:dyDescent="0.35">
      <c r="A30" s="51"/>
      <c r="B30" s="51"/>
      <c r="C30" s="51"/>
      <c r="D30" s="51"/>
      <c r="E30" s="51"/>
      <c r="F30" s="51"/>
      <c r="G30" s="51"/>
    </row>
    <row r="31" spans="1:7" x14ac:dyDescent="0.35">
      <c r="A31" s="51"/>
      <c r="B31" s="51"/>
      <c r="C31" s="51"/>
      <c r="D31" s="51"/>
      <c r="E31" s="51"/>
      <c r="F31" s="51"/>
      <c r="G31" s="51"/>
    </row>
    <row r="32" spans="1:7" x14ac:dyDescent="0.35">
      <c r="A32" s="51"/>
      <c r="B32" s="51"/>
      <c r="C32" s="51"/>
      <c r="D32" s="51"/>
      <c r="E32" s="51"/>
      <c r="F32" s="51"/>
      <c r="G32" s="51"/>
    </row>
    <row r="33" spans="1:7" x14ac:dyDescent="0.35">
      <c r="A33" s="51"/>
      <c r="B33" s="51"/>
      <c r="C33" s="51"/>
      <c r="D33" s="51"/>
      <c r="E33" s="51"/>
      <c r="F33" s="51"/>
      <c r="G33" s="51"/>
    </row>
    <row r="34" spans="1:7" x14ac:dyDescent="0.35">
      <c r="A34" s="51"/>
      <c r="B34" s="51"/>
      <c r="C34" s="51"/>
      <c r="D34" s="51"/>
      <c r="E34" s="51"/>
      <c r="F34" s="51"/>
      <c r="G34" s="51"/>
    </row>
    <row r="35" spans="1:7" x14ac:dyDescent="0.35">
      <c r="A35" s="51"/>
      <c r="B35" s="51"/>
      <c r="C35" s="51"/>
      <c r="D35" s="51"/>
      <c r="E35" s="51"/>
      <c r="F35" s="51"/>
      <c r="G35" s="51"/>
    </row>
    <row r="36" spans="1:7" x14ac:dyDescent="0.35">
      <c r="A36" s="51"/>
      <c r="B36" s="51"/>
      <c r="C36" s="51"/>
      <c r="D36" s="51"/>
      <c r="E36" s="51"/>
      <c r="F36" s="51"/>
      <c r="G36" s="51"/>
    </row>
    <row r="37" spans="1:7" x14ac:dyDescent="0.35">
      <c r="A37" s="51"/>
      <c r="B37" s="51"/>
      <c r="C37" s="51"/>
      <c r="D37" s="51"/>
      <c r="E37" s="51"/>
      <c r="F37" s="51"/>
      <c r="G37" s="51"/>
    </row>
    <row r="38" spans="1:7" x14ac:dyDescent="0.35">
      <c r="A38" s="51"/>
      <c r="B38" s="51"/>
      <c r="C38" s="51"/>
      <c r="D38" s="51"/>
      <c r="E38" s="51"/>
      <c r="F38" s="51"/>
      <c r="G38" s="51"/>
    </row>
    <row r="39" spans="1:7" x14ac:dyDescent="0.35">
      <c r="A39" s="51"/>
      <c r="B39" s="51"/>
      <c r="C39" s="51"/>
      <c r="D39" s="51"/>
      <c r="E39" s="51"/>
      <c r="F39" s="51"/>
      <c r="G39" s="51"/>
    </row>
    <row r="40" spans="1:7" x14ac:dyDescent="0.35">
      <c r="A40" s="51"/>
      <c r="B40" s="51"/>
      <c r="C40" s="51"/>
      <c r="D40" s="51"/>
      <c r="E40" s="51"/>
      <c r="F40" s="51"/>
      <c r="G40" s="51"/>
    </row>
    <row r="41" spans="1:7" x14ac:dyDescent="0.35">
      <c r="A41" s="51"/>
      <c r="B41" s="51"/>
      <c r="C41" s="51"/>
      <c r="D41" s="51"/>
      <c r="E41" s="51"/>
      <c r="F41" s="51"/>
      <c r="G41" s="51"/>
    </row>
    <row r="42" spans="1:7" x14ac:dyDescent="0.35">
      <c r="A42" s="51"/>
      <c r="B42" s="51"/>
      <c r="C42" s="51"/>
      <c r="D42" s="51"/>
      <c r="E42" s="51"/>
      <c r="F42" s="51"/>
      <c r="G42" s="51"/>
    </row>
    <row r="44" spans="1:7" x14ac:dyDescent="0.35">
      <c r="A44" s="52"/>
      <c r="B44" s="62" t="s">
        <v>22</v>
      </c>
      <c r="C44" s="63"/>
      <c r="D44" s="63"/>
      <c r="E44" s="63"/>
      <c r="F44" s="64"/>
      <c r="G44" s="5" t="s">
        <v>21</v>
      </c>
    </row>
    <row r="45" spans="1:7" x14ac:dyDescent="0.35">
      <c r="A45" s="52"/>
      <c r="B45" s="65"/>
      <c r="C45" s="66"/>
      <c r="D45" s="66"/>
      <c r="E45" s="66"/>
      <c r="F45" s="67"/>
      <c r="G45" s="5" t="s">
        <v>130</v>
      </c>
    </row>
    <row r="46" spans="1:7" ht="4.5" customHeight="1" x14ac:dyDescent="0.35">
      <c r="A46" s="6"/>
      <c r="B46" s="6"/>
      <c r="C46" s="6"/>
      <c r="D46" s="6"/>
      <c r="E46" s="6"/>
      <c r="F46" s="6"/>
      <c r="G46" s="6"/>
    </row>
    <row r="47" spans="1:7" x14ac:dyDescent="0.35">
      <c r="A47" s="51" t="s">
        <v>16</v>
      </c>
      <c r="B47" s="51"/>
      <c r="C47" s="51"/>
      <c r="D47" s="51"/>
      <c r="E47" s="51"/>
      <c r="F47" s="51"/>
      <c r="G47" s="51"/>
    </row>
    <row r="48" spans="1:7" x14ac:dyDescent="0.35">
      <c r="A48" s="4" t="s">
        <v>0</v>
      </c>
      <c r="B48" s="70" t="s">
        <v>129</v>
      </c>
      <c r="C48" s="71"/>
      <c r="D48" s="71"/>
      <c r="E48" s="71"/>
      <c r="F48" s="71"/>
      <c r="G48" s="72"/>
    </row>
    <row r="49" spans="1:7" ht="31.5" customHeight="1" x14ac:dyDescent="0.35">
      <c r="A49" s="3" t="s">
        <v>1</v>
      </c>
      <c r="B49" s="59" t="s">
        <v>128</v>
      </c>
      <c r="C49" s="59"/>
      <c r="D49" s="59"/>
      <c r="E49" s="59"/>
      <c r="F49" s="59"/>
      <c r="G49" s="59"/>
    </row>
    <row r="50" spans="1:7" x14ac:dyDescent="0.35">
      <c r="A50" s="51" t="s">
        <v>2</v>
      </c>
      <c r="B50" s="68"/>
      <c r="C50" s="68"/>
      <c r="D50" s="69" t="s">
        <v>3</v>
      </c>
      <c r="E50" s="69"/>
      <c r="F50" s="51" t="s">
        <v>4</v>
      </c>
      <c r="G50" s="52"/>
    </row>
    <row r="51" spans="1:7" ht="15" customHeight="1" x14ac:dyDescent="0.35">
      <c r="A51" s="53" t="s">
        <v>127</v>
      </c>
      <c r="B51" s="53"/>
      <c r="C51" s="53"/>
      <c r="D51" s="60" t="s">
        <v>103</v>
      </c>
      <c r="E51" s="52"/>
      <c r="F51" s="61" t="s">
        <v>126</v>
      </c>
      <c r="G51" s="54"/>
    </row>
    <row r="52" spans="1:7" x14ac:dyDescent="0.35">
      <c r="A52" s="53"/>
      <c r="B52" s="53"/>
      <c r="C52" s="53"/>
      <c r="D52" s="52"/>
      <c r="E52" s="52"/>
      <c r="F52" s="54"/>
      <c r="G52" s="54"/>
    </row>
    <row r="53" spans="1:7" x14ac:dyDescent="0.35">
      <c r="A53" s="53"/>
      <c r="B53" s="53"/>
      <c r="C53" s="53"/>
      <c r="D53" s="52"/>
      <c r="E53" s="52"/>
      <c r="F53" s="54"/>
      <c r="G53" s="54"/>
    </row>
    <row r="54" spans="1:7" x14ac:dyDescent="0.35">
      <c r="A54" s="51" t="s">
        <v>5</v>
      </c>
      <c r="B54" s="51"/>
      <c r="C54" s="51"/>
      <c r="D54" s="51" t="s">
        <v>13</v>
      </c>
      <c r="E54" s="52"/>
      <c r="F54" s="52"/>
      <c r="G54" s="52"/>
    </row>
    <row r="55" spans="1:7" x14ac:dyDescent="0.35">
      <c r="A55" s="2" t="s">
        <v>6</v>
      </c>
      <c r="B55" s="52" t="s">
        <v>12</v>
      </c>
      <c r="C55" s="52"/>
      <c r="D55" s="56" t="s">
        <v>9</v>
      </c>
      <c r="E55" s="57"/>
      <c r="F55" s="58" t="s">
        <v>12</v>
      </c>
      <c r="G55" s="57"/>
    </row>
    <row r="56" spans="1:7" x14ac:dyDescent="0.35">
      <c r="A56" s="2" t="s">
        <v>7</v>
      </c>
      <c r="B56" s="52"/>
      <c r="C56" s="52"/>
      <c r="D56" s="56" t="s">
        <v>10</v>
      </c>
      <c r="E56" s="57"/>
      <c r="F56" s="58"/>
      <c r="G56" s="57"/>
    </row>
    <row r="57" spans="1:7" x14ac:dyDescent="0.35">
      <c r="A57" s="2" t="s">
        <v>8</v>
      </c>
      <c r="B57" s="52"/>
      <c r="C57" s="52"/>
      <c r="D57" s="56" t="s">
        <v>11</v>
      </c>
      <c r="E57" s="57"/>
      <c r="F57" s="58"/>
      <c r="G57" s="57"/>
    </row>
    <row r="58" spans="1:7" x14ac:dyDescent="0.35">
      <c r="A58" s="51" t="s">
        <v>14</v>
      </c>
      <c r="B58" s="51"/>
      <c r="C58" s="51"/>
      <c r="D58" s="51" t="s">
        <v>15</v>
      </c>
      <c r="E58" s="52"/>
      <c r="F58" s="52"/>
      <c r="G58" s="52"/>
    </row>
    <row r="59" spans="1:7" x14ac:dyDescent="0.35">
      <c r="A59" s="52" t="s">
        <v>114</v>
      </c>
      <c r="B59" s="52"/>
      <c r="C59" s="52"/>
      <c r="D59" s="52" t="s">
        <v>28</v>
      </c>
      <c r="E59" s="52"/>
      <c r="F59" s="52"/>
      <c r="G59" s="52"/>
    </row>
    <row r="60" spans="1:7" x14ac:dyDescent="0.35">
      <c r="A60" s="51" t="s">
        <v>17</v>
      </c>
      <c r="B60" s="51"/>
      <c r="C60" s="51"/>
      <c r="D60" s="51"/>
      <c r="E60" s="51"/>
      <c r="F60" s="51"/>
      <c r="G60" s="51"/>
    </row>
    <row r="61" spans="1:7" x14ac:dyDescent="0.35">
      <c r="A61" s="51" t="s">
        <v>18</v>
      </c>
      <c r="B61" s="51"/>
      <c r="C61" s="51" t="s">
        <v>19</v>
      </c>
      <c r="D61" s="52"/>
      <c r="E61" s="52"/>
      <c r="F61" s="51" t="s">
        <v>20</v>
      </c>
      <c r="G61" s="52"/>
    </row>
    <row r="62" spans="1:7" x14ac:dyDescent="0.35">
      <c r="A62" s="51" t="s">
        <v>23</v>
      </c>
      <c r="B62" s="51"/>
      <c r="C62" s="53" t="s">
        <v>125</v>
      </c>
      <c r="D62" s="53"/>
      <c r="E62" s="53"/>
      <c r="F62" s="53" t="s">
        <v>124</v>
      </c>
      <c r="G62" s="53"/>
    </row>
    <row r="63" spans="1:7" x14ac:dyDescent="0.35">
      <c r="A63" s="54" t="s">
        <v>123</v>
      </c>
      <c r="B63" s="54"/>
      <c r="C63" s="53"/>
      <c r="D63" s="53"/>
      <c r="E63" s="53"/>
      <c r="F63" s="53"/>
      <c r="G63" s="53"/>
    </row>
    <row r="64" spans="1:7" x14ac:dyDescent="0.35">
      <c r="A64" s="54"/>
      <c r="B64" s="54"/>
      <c r="C64" s="53"/>
      <c r="D64" s="53"/>
      <c r="E64" s="53"/>
      <c r="F64" s="53"/>
      <c r="G64" s="53"/>
    </row>
    <row r="65" spans="1:7" x14ac:dyDescent="0.35">
      <c r="A65" s="51" t="s">
        <v>24</v>
      </c>
      <c r="B65" s="51"/>
      <c r="C65" s="53" t="s">
        <v>122</v>
      </c>
      <c r="D65" s="53"/>
      <c r="E65" s="53"/>
      <c r="F65" s="53" t="s">
        <v>109</v>
      </c>
      <c r="G65" s="53"/>
    </row>
    <row r="66" spans="1:7" x14ac:dyDescent="0.35">
      <c r="A66" s="54" t="s">
        <v>121</v>
      </c>
      <c r="B66" s="54"/>
      <c r="C66" s="53"/>
      <c r="D66" s="53"/>
      <c r="E66" s="53"/>
      <c r="F66" s="53"/>
      <c r="G66" s="53"/>
    </row>
    <row r="67" spans="1:7" x14ac:dyDescent="0.35">
      <c r="A67" s="54"/>
      <c r="B67" s="54"/>
      <c r="C67" s="53"/>
      <c r="D67" s="53"/>
      <c r="E67" s="53"/>
      <c r="F67" s="53"/>
      <c r="G67" s="53"/>
    </row>
    <row r="68" spans="1:7" x14ac:dyDescent="0.35">
      <c r="A68" s="51" t="s">
        <v>25</v>
      </c>
      <c r="B68" s="51"/>
      <c r="C68" s="55" t="s">
        <v>27</v>
      </c>
      <c r="D68" s="55"/>
      <c r="E68" s="55"/>
      <c r="F68" s="55"/>
      <c r="G68" s="55"/>
    </row>
    <row r="69" spans="1:7" x14ac:dyDescent="0.35">
      <c r="A69" s="51" t="s">
        <v>29</v>
      </c>
      <c r="B69" s="51"/>
      <c r="C69" s="51"/>
      <c r="D69" s="51"/>
      <c r="E69" s="51"/>
      <c r="F69" s="51"/>
      <c r="G69" s="51"/>
    </row>
    <row r="70" spans="1:7" x14ac:dyDescent="0.35">
      <c r="A70" s="10"/>
      <c r="B70" s="11"/>
      <c r="C70" s="11"/>
      <c r="D70" s="11"/>
      <c r="E70" s="11"/>
      <c r="F70" s="11"/>
      <c r="G70" s="12"/>
    </row>
    <row r="71" spans="1:7" x14ac:dyDescent="0.35">
      <c r="A71" s="13"/>
      <c r="B71" s="9"/>
      <c r="C71" s="9"/>
      <c r="D71" s="9"/>
      <c r="E71" s="9"/>
      <c r="F71" s="9"/>
      <c r="G71" s="14"/>
    </row>
    <row r="72" spans="1:7" x14ac:dyDescent="0.35">
      <c r="A72" s="13"/>
      <c r="B72" s="9"/>
      <c r="C72" s="9"/>
      <c r="D72" s="9"/>
      <c r="E72" s="9"/>
      <c r="F72" s="9"/>
      <c r="G72" s="14"/>
    </row>
    <row r="73" spans="1:7" x14ac:dyDescent="0.35">
      <c r="A73" s="13"/>
      <c r="B73" s="9"/>
      <c r="C73" s="9"/>
      <c r="D73" s="9"/>
      <c r="E73" s="9"/>
      <c r="F73" s="9"/>
      <c r="G73" s="14"/>
    </row>
    <row r="74" spans="1:7" x14ac:dyDescent="0.35">
      <c r="A74" s="13"/>
      <c r="B74" s="9"/>
      <c r="C74" s="9"/>
      <c r="D74" s="9"/>
      <c r="E74" s="9"/>
      <c r="F74" s="9"/>
      <c r="G74" s="14"/>
    </row>
    <row r="75" spans="1:7" x14ac:dyDescent="0.35">
      <c r="A75" s="13"/>
      <c r="B75" s="9"/>
      <c r="C75" s="9"/>
      <c r="D75" s="9"/>
      <c r="E75" s="9"/>
      <c r="F75" s="9"/>
      <c r="G75" s="14"/>
    </row>
    <row r="76" spans="1:7" x14ac:dyDescent="0.35">
      <c r="A76" s="13"/>
      <c r="B76" s="9"/>
      <c r="C76" s="9"/>
      <c r="D76" s="9"/>
      <c r="E76" s="9"/>
      <c r="F76" s="9"/>
      <c r="G76" s="14"/>
    </row>
    <row r="77" spans="1:7" x14ac:dyDescent="0.35">
      <c r="A77" s="13"/>
      <c r="B77" s="9"/>
      <c r="C77" s="9"/>
      <c r="D77" s="9"/>
      <c r="E77" s="9"/>
      <c r="F77" s="9"/>
      <c r="G77" s="14"/>
    </row>
    <row r="78" spans="1:7" x14ac:dyDescent="0.35">
      <c r="A78" s="13"/>
      <c r="B78" s="9"/>
      <c r="C78" s="9"/>
      <c r="D78" s="9"/>
      <c r="E78" s="9"/>
      <c r="F78" s="9"/>
      <c r="G78" s="14"/>
    </row>
    <row r="79" spans="1:7" x14ac:dyDescent="0.35">
      <c r="A79" s="13"/>
      <c r="B79" s="9"/>
      <c r="C79" s="9"/>
      <c r="D79" s="9"/>
      <c r="E79" s="9"/>
      <c r="F79" s="9"/>
      <c r="G79" s="14"/>
    </row>
    <row r="80" spans="1:7" x14ac:dyDescent="0.35">
      <c r="A80" s="13"/>
      <c r="B80" s="9"/>
      <c r="C80" s="9"/>
      <c r="D80" s="9"/>
      <c r="E80" s="9"/>
      <c r="F80" s="9"/>
      <c r="G80" s="14"/>
    </row>
    <row r="81" spans="1:7" x14ac:dyDescent="0.35">
      <c r="A81" s="13"/>
      <c r="B81" s="9"/>
      <c r="C81" s="9"/>
      <c r="D81" s="9"/>
      <c r="E81" s="9"/>
      <c r="F81" s="9"/>
      <c r="G81" s="14"/>
    </row>
    <row r="82" spans="1:7" x14ac:dyDescent="0.35">
      <c r="A82" s="13"/>
      <c r="B82" s="9"/>
      <c r="C82" s="9"/>
      <c r="D82" s="9"/>
      <c r="E82" s="9"/>
      <c r="F82" s="9"/>
      <c r="G82" s="14"/>
    </row>
    <row r="83" spans="1:7" x14ac:dyDescent="0.35">
      <c r="A83" s="13"/>
      <c r="B83" s="9"/>
      <c r="C83" s="9"/>
      <c r="D83" s="9"/>
      <c r="E83" s="9"/>
      <c r="F83" s="9"/>
      <c r="G83" s="14"/>
    </row>
    <row r="84" spans="1:7" x14ac:dyDescent="0.35">
      <c r="A84" s="13"/>
      <c r="B84" s="9"/>
      <c r="C84" s="9"/>
      <c r="D84" s="9"/>
      <c r="E84" s="9"/>
      <c r="F84" s="9"/>
      <c r="G84" s="14"/>
    </row>
    <row r="85" spans="1:7" x14ac:dyDescent="0.35">
      <c r="A85" s="13"/>
      <c r="B85" s="9"/>
      <c r="C85" s="9"/>
      <c r="D85" s="9"/>
      <c r="E85" s="9"/>
      <c r="F85" s="9"/>
      <c r="G85" s="14"/>
    </row>
    <row r="86" spans="1:7" x14ac:dyDescent="0.35">
      <c r="A86" s="13"/>
      <c r="B86" s="9"/>
      <c r="C86" s="9"/>
      <c r="D86" s="9"/>
      <c r="E86" s="9"/>
      <c r="F86" s="9"/>
      <c r="G86" s="14"/>
    </row>
    <row r="87" spans="1:7" x14ac:dyDescent="0.35">
      <c r="A87" s="13"/>
      <c r="B87" s="9"/>
      <c r="C87" s="9"/>
      <c r="D87" s="9"/>
      <c r="E87" s="9"/>
      <c r="F87" s="9"/>
      <c r="G87" s="14"/>
    </row>
    <row r="88" spans="1:7" x14ac:dyDescent="0.35">
      <c r="A88" s="13"/>
      <c r="B88" s="9"/>
      <c r="C88" s="9"/>
      <c r="D88" s="9"/>
      <c r="E88" s="9"/>
      <c r="F88" s="9"/>
      <c r="G88" s="14"/>
    </row>
    <row r="89" spans="1:7" x14ac:dyDescent="0.35">
      <c r="A89" s="15"/>
      <c r="B89" s="16"/>
      <c r="C89" s="17"/>
      <c r="D89" s="17"/>
      <c r="E89" s="17"/>
      <c r="F89" s="17"/>
      <c r="G89" s="18"/>
    </row>
    <row r="90" spans="1:7" x14ac:dyDescent="0.35">
      <c r="A90" s="7"/>
      <c r="B90" s="7"/>
      <c r="C90" s="8"/>
      <c r="D90" s="8"/>
      <c r="E90" s="8"/>
      <c r="F90" s="8"/>
      <c r="G90" s="8"/>
    </row>
    <row r="94" spans="1:7" x14ac:dyDescent="0.35">
      <c r="A94" s="52"/>
      <c r="B94" s="62" t="s">
        <v>22</v>
      </c>
      <c r="C94" s="63"/>
      <c r="D94" s="63"/>
      <c r="E94" s="63"/>
      <c r="F94" s="64"/>
      <c r="G94" s="5" t="s">
        <v>21</v>
      </c>
    </row>
    <row r="95" spans="1:7" x14ac:dyDescent="0.35">
      <c r="A95" s="52"/>
      <c r="B95" s="65"/>
      <c r="C95" s="66"/>
      <c r="D95" s="66"/>
      <c r="E95" s="66"/>
      <c r="F95" s="67"/>
      <c r="G95" s="5" t="s">
        <v>120</v>
      </c>
    </row>
    <row r="96" spans="1:7" ht="4.5" customHeight="1" x14ac:dyDescent="0.35">
      <c r="A96" s="6"/>
      <c r="B96" s="6"/>
      <c r="C96" s="6"/>
      <c r="D96" s="6"/>
      <c r="E96" s="6"/>
      <c r="F96" s="6"/>
      <c r="G96" s="6"/>
    </row>
    <row r="97" spans="1:7" x14ac:dyDescent="0.35">
      <c r="A97" s="51" t="s">
        <v>16</v>
      </c>
      <c r="B97" s="51"/>
      <c r="C97" s="51"/>
      <c r="D97" s="51"/>
      <c r="E97" s="51"/>
      <c r="F97" s="51"/>
      <c r="G97" s="51"/>
    </row>
    <row r="98" spans="1:7" x14ac:dyDescent="0.35">
      <c r="A98" s="4" t="s">
        <v>0</v>
      </c>
      <c r="B98" s="70" t="s">
        <v>119</v>
      </c>
      <c r="C98" s="71"/>
      <c r="D98" s="71"/>
      <c r="E98" s="71"/>
      <c r="F98" s="71"/>
      <c r="G98" s="72"/>
    </row>
    <row r="99" spans="1:7" ht="31.5" customHeight="1" x14ac:dyDescent="0.35">
      <c r="A99" s="3" t="s">
        <v>1</v>
      </c>
      <c r="B99" s="59" t="s">
        <v>118</v>
      </c>
      <c r="C99" s="59"/>
      <c r="D99" s="59"/>
      <c r="E99" s="59"/>
      <c r="F99" s="59"/>
      <c r="G99" s="59"/>
    </row>
    <row r="100" spans="1:7" x14ac:dyDescent="0.35">
      <c r="A100" s="51" t="s">
        <v>2</v>
      </c>
      <c r="B100" s="68"/>
      <c r="C100" s="68"/>
      <c r="D100" s="69" t="s">
        <v>3</v>
      </c>
      <c r="E100" s="69"/>
      <c r="F100" s="51" t="s">
        <v>4</v>
      </c>
      <c r="G100" s="52"/>
    </row>
    <row r="101" spans="1:7" ht="15" customHeight="1" x14ac:dyDescent="0.35">
      <c r="A101" s="53" t="s">
        <v>117</v>
      </c>
      <c r="B101" s="53"/>
      <c r="C101" s="53"/>
      <c r="D101" s="60" t="s">
        <v>103</v>
      </c>
      <c r="E101" s="52"/>
      <c r="F101" s="61" t="s">
        <v>116</v>
      </c>
      <c r="G101" s="54"/>
    </row>
    <row r="102" spans="1:7" x14ac:dyDescent="0.35">
      <c r="A102" s="53"/>
      <c r="B102" s="53"/>
      <c r="C102" s="53"/>
      <c r="D102" s="52"/>
      <c r="E102" s="52"/>
      <c r="F102" s="54"/>
      <c r="G102" s="54"/>
    </row>
    <row r="103" spans="1:7" x14ac:dyDescent="0.35">
      <c r="A103" s="53"/>
      <c r="B103" s="53"/>
      <c r="C103" s="53"/>
      <c r="D103" s="52"/>
      <c r="E103" s="52"/>
      <c r="F103" s="54"/>
      <c r="G103" s="54"/>
    </row>
    <row r="104" spans="1:7" x14ac:dyDescent="0.35">
      <c r="A104" s="51" t="s">
        <v>5</v>
      </c>
      <c r="B104" s="51"/>
      <c r="C104" s="51"/>
      <c r="D104" s="51" t="s">
        <v>13</v>
      </c>
      <c r="E104" s="52"/>
      <c r="F104" s="52"/>
      <c r="G104" s="52"/>
    </row>
    <row r="105" spans="1:7" x14ac:dyDescent="0.35">
      <c r="A105" s="2" t="s">
        <v>6</v>
      </c>
      <c r="B105" s="52"/>
      <c r="C105" s="52"/>
      <c r="D105" s="56" t="s">
        <v>115</v>
      </c>
      <c r="E105" s="57"/>
      <c r="F105" s="58" t="s">
        <v>12</v>
      </c>
      <c r="G105" s="57"/>
    </row>
    <row r="106" spans="1:7" x14ac:dyDescent="0.35">
      <c r="A106" s="2" t="s">
        <v>7</v>
      </c>
      <c r="B106" s="52"/>
      <c r="C106" s="52"/>
      <c r="D106" s="56" t="s">
        <v>10</v>
      </c>
      <c r="E106" s="57"/>
      <c r="F106" s="58"/>
      <c r="G106" s="57"/>
    </row>
    <row r="107" spans="1:7" x14ac:dyDescent="0.35">
      <c r="A107" s="2" t="s">
        <v>8</v>
      </c>
      <c r="B107" s="52" t="s">
        <v>12</v>
      </c>
      <c r="C107" s="52"/>
      <c r="D107" s="56" t="s">
        <v>11</v>
      </c>
      <c r="E107" s="57"/>
      <c r="F107" s="58"/>
      <c r="G107" s="57"/>
    </row>
    <row r="108" spans="1:7" x14ac:dyDescent="0.35">
      <c r="A108" s="51" t="s">
        <v>14</v>
      </c>
      <c r="B108" s="51"/>
      <c r="C108" s="51"/>
      <c r="D108" s="51" t="s">
        <v>15</v>
      </c>
      <c r="E108" s="52"/>
      <c r="F108" s="52"/>
      <c r="G108" s="52"/>
    </row>
    <row r="109" spans="1:7" x14ac:dyDescent="0.35">
      <c r="A109" s="52" t="s">
        <v>114</v>
      </c>
      <c r="B109" s="52"/>
      <c r="C109" s="52"/>
      <c r="D109" s="52" t="s">
        <v>28</v>
      </c>
      <c r="E109" s="52"/>
      <c r="F109" s="52"/>
      <c r="G109" s="52"/>
    </row>
    <row r="110" spans="1:7" x14ac:dyDescent="0.35">
      <c r="A110" s="51" t="s">
        <v>17</v>
      </c>
      <c r="B110" s="51"/>
      <c r="C110" s="51"/>
      <c r="D110" s="51"/>
      <c r="E110" s="51"/>
      <c r="F110" s="51"/>
      <c r="G110" s="51"/>
    </row>
    <row r="111" spans="1:7" x14ac:dyDescent="0.35">
      <c r="A111" s="51" t="s">
        <v>18</v>
      </c>
      <c r="B111" s="51"/>
      <c r="C111" s="51" t="s">
        <v>19</v>
      </c>
      <c r="D111" s="52"/>
      <c r="E111" s="52"/>
      <c r="F111" s="51" t="s">
        <v>20</v>
      </c>
      <c r="G111" s="52"/>
    </row>
    <row r="112" spans="1:7" x14ac:dyDescent="0.35">
      <c r="A112" s="51" t="s">
        <v>23</v>
      </c>
      <c r="B112" s="51"/>
      <c r="C112" s="53" t="s">
        <v>113</v>
      </c>
      <c r="D112" s="53"/>
      <c r="E112" s="53"/>
      <c r="F112" s="53" t="s">
        <v>112</v>
      </c>
      <c r="G112" s="53"/>
    </row>
    <row r="113" spans="1:7" x14ac:dyDescent="0.35">
      <c r="A113" s="54" t="s">
        <v>111</v>
      </c>
      <c r="B113" s="54"/>
      <c r="C113" s="53"/>
      <c r="D113" s="53"/>
      <c r="E113" s="53"/>
      <c r="F113" s="53"/>
      <c r="G113" s="53"/>
    </row>
    <row r="114" spans="1:7" x14ac:dyDescent="0.35">
      <c r="A114" s="54"/>
      <c r="B114" s="54"/>
      <c r="C114" s="53"/>
      <c r="D114" s="53"/>
      <c r="E114" s="53"/>
      <c r="F114" s="53"/>
      <c r="G114" s="53"/>
    </row>
    <row r="115" spans="1:7" x14ac:dyDescent="0.35">
      <c r="A115" s="51" t="s">
        <v>24</v>
      </c>
      <c r="B115" s="51"/>
      <c r="C115" s="53" t="s">
        <v>110</v>
      </c>
      <c r="D115" s="53"/>
      <c r="E115" s="53"/>
      <c r="F115" s="53" t="s">
        <v>109</v>
      </c>
      <c r="G115" s="53"/>
    </row>
    <row r="116" spans="1:7" x14ac:dyDescent="0.35">
      <c r="A116" s="54" t="s">
        <v>108</v>
      </c>
      <c r="B116" s="54"/>
      <c r="C116" s="53"/>
      <c r="D116" s="53"/>
      <c r="E116" s="53"/>
      <c r="F116" s="53"/>
      <c r="G116" s="53"/>
    </row>
    <row r="117" spans="1:7" x14ac:dyDescent="0.35">
      <c r="A117" s="54"/>
      <c r="B117" s="54"/>
      <c r="C117" s="53"/>
      <c r="D117" s="53"/>
      <c r="E117" s="53"/>
      <c r="F117" s="53"/>
      <c r="G117" s="53"/>
    </row>
    <row r="118" spans="1:7" x14ac:dyDescent="0.35">
      <c r="A118" s="51" t="s">
        <v>25</v>
      </c>
      <c r="B118" s="51"/>
      <c r="C118" s="55" t="s">
        <v>27</v>
      </c>
      <c r="D118" s="55"/>
      <c r="E118" s="55"/>
      <c r="F118" s="55"/>
      <c r="G118" s="55"/>
    </row>
    <row r="122" spans="1:7" x14ac:dyDescent="0.35">
      <c r="A122" s="52"/>
      <c r="B122" s="62" t="s">
        <v>22</v>
      </c>
      <c r="C122" s="63"/>
      <c r="D122" s="63"/>
      <c r="E122" s="63"/>
      <c r="F122" s="64"/>
      <c r="G122" s="5" t="s">
        <v>21</v>
      </c>
    </row>
    <row r="123" spans="1:7" x14ac:dyDescent="0.35">
      <c r="A123" s="52"/>
      <c r="B123" s="65"/>
      <c r="C123" s="66"/>
      <c r="D123" s="66"/>
      <c r="E123" s="66"/>
      <c r="F123" s="67"/>
      <c r="G123" s="5" t="s">
        <v>107</v>
      </c>
    </row>
    <row r="124" spans="1:7" ht="3" customHeight="1" x14ac:dyDescent="0.35">
      <c r="A124" s="6"/>
      <c r="B124" s="6"/>
      <c r="C124" s="6"/>
      <c r="D124" s="6"/>
      <c r="E124" s="6"/>
      <c r="F124" s="6"/>
      <c r="G124" s="6"/>
    </row>
    <row r="125" spans="1:7" x14ac:dyDescent="0.35">
      <c r="A125" s="51" t="s">
        <v>16</v>
      </c>
      <c r="B125" s="51"/>
      <c r="C125" s="51"/>
      <c r="D125" s="51"/>
      <c r="E125" s="51"/>
      <c r="F125" s="51"/>
      <c r="G125" s="51"/>
    </row>
    <row r="126" spans="1:7" x14ac:dyDescent="0.35">
      <c r="A126" s="4" t="s">
        <v>0</v>
      </c>
      <c r="B126" s="70" t="s">
        <v>106</v>
      </c>
      <c r="C126" s="71"/>
      <c r="D126" s="71"/>
      <c r="E126" s="71"/>
      <c r="F126" s="71"/>
      <c r="G126" s="72"/>
    </row>
    <row r="127" spans="1:7" ht="33" customHeight="1" x14ac:dyDescent="0.35">
      <c r="A127" s="3" t="s">
        <v>1</v>
      </c>
      <c r="B127" s="73" t="s">
        <v>105</v>
      </c>
      <c r="C127" s="74"/>
      <c r="D127" s="74"/>
      <c r="E127" s="74"/>
      <c r="F127" s="74"/>
      <c r="G127" s="75"/>
    </row>
    <row r="128" spans="1:7" x14ac:dyDescent="0.35">
      <c r="A128" s="51" t="s">
        <v>2</v>
      </c>
      <c r="B128" s="68"/>
      <c r="C128" s="68"/>
      <c r="D128" s="69" t="s">
        <v>3</v>
      </c>
      <c r="E128" s="69"/>
      <c r="F128" s="51" t="s">
        <v>4</v>
      </c>
      <c r="G128" s="52"/>
    </row>
    <row r="129" spans="1:7" x14ac:dyDescent="0.35">
      <c r="A129" s="53" t="s">
        <v>104</v>
      </c>
      <c r="B129" s="53"/>
      <c r="C129" s="53"/>
      <c r="D129" s="60" t="s">
        <v>103</v>
      </c>
      <c r="E129" s="52"/>
      <c r="F129" s="61" t="s">
        <v>102</v>
      </c>
      <c r="G129" s="54"/>
    </row>
    <row r="130" spans="1:7" x14ac:dyDescent="0.35">
      <c r="A130" s="53"/>
      <c r="B130" s="53"/>
      <c r="C130" s="53"/>
      <c r="D130" s="52"/>
      <c r="E130" s="52"/>
      <c r="F130" s="54"/>
      <c r="G130" s="54"/>
    </row>
    <row r="131" spans="1:7" x14ac:dyDescent="0.35">
      <c r="A131" s="53"/>
      <c r="B131" s="53"/>
      <c r="C131" s="53"/>
      <c r="D131" s="52"/>
      <c r="E131" s="52"/>
      <c r="F131" s="54"/>
      <c r="G131" s="54"/>
    </row>
    <row r="132" spans="1:7" x14ac:dyDescent="0.35">
      <c r="A132" s="51" t="s">
        <v>5</v>
      </c>
      <c r="B132" s="51"/>
      <c r="C132" s="51"/>
      <c r="D132" s="51" t="s">
        <v>13</v>
      </c>
      <c r="E132" s="52"/>
      <c r="F132" s="52"/>
      <c r="G132" s="52"/>
    </row>
    <row r="133" spans="1:7" x14ac:dyDescent="0.35">
      <c r="A133" s="2" t="s">
        <v>6</v>
      </c>
      <c r="B133" s="52"/>
      <c r="C133" s="52"/>
      <c r="D133" s="56" t="s">
        <v>101</v>
      </c>
      <c r="E133" s="57"/>
      <c r="F133" s="58" t="s">
        <v>12</v>
      </c>
      <c r="G133" s="57"/>
    </row>
    <row r="134" spans="1:7" x14ac:dyDescent="0.35">
      <c r="A134" s="2" t="s">
        <v>7</v>
      </c>
      <c r="B134" s="52"/>
      <c r="C134" s="52"/>
      <c r="D134" s="56" t="s">
        <v>10</v>
      </c>
      <c r="E134" s="57"/>
      <c r="F134" s="58"/>
      <c r="G134" s="57"/>
    </row>
    <row r="135" spans="1:7" x14ac:dyDescent="0.35">
      <c r="A135" s="2" t="s">
        <v>8</v>
      </c>
      <c r="B135" s="52" t="s">
        <v>12</v>
      </c>
      <c r="C135" s="52"/>
      <c r="D135" s="56" t="s">
        <v>11</v>
      </c>
      <c r="E135" s="57"/>
      <c r="F135" s="58"/>
      <c r="G135" s="57"/>
    </row>
    <row r="136" spans="1:7" x14ac:dyDescent="0.35">
      <c r="A136" s="51" t="s">
        <v>14</v>
      </c>
      <c r="B136" s="51"/>
      <c r="C136" s="51"/>
      <c r="D136" s="51" t="s">
        <v>15</v>
      </c>
      <c r="E136" s="52"/>
      <c r="F136" s="52"/>
      <c r="G136" s="52"/>
    </row>
    <row r="137" spans="1:7" x14ac:dyDescent="0.35">
      <c r="A137" s="52" t="s">
        <v>100</v>
      </c>
      <c r="B137" s="52"/>
      <c r="C137" s="52"/>
      <c r="D137" s="52" t="s">
        <v>28</v>
      </c>
      <c r="E137" s="52"/>
      <c r="F137" s="52"/>
      <c r="G137" s="52"/>
    </row>
    <row r="138" spans="1:7" x14ac:dyDescent="0.35">
      <c r="A138" s="51" t="s">
        <v>17</v>
      </c>
      <c r="B138" s="51"/>
      <c r="C138" s="51"/>
      <c r="D138" s="51"/>
      <c r="E138" s="51"/>
      <c r="F138" s="51"/>
      <c r="G138" s="51"/>
    </row>
    <row r="139" spans="1:7" x14ac:dyDescent="0.35">
      <c r="A139" s="51" t="s">
        <v>18</v>
      </c>
      <c r="B139" s="51"/>
      <c r="C139" s="51" t="s">
        <v>19</v>
      </c>
      <c r="D139" s="52"/>
      <c r="E139" s="52"/>
      <c r="F139" s="51" t="s">
        <v>20</v>
      </c>
      <c r="G139" s="52"/>
    </row>
    <row r="140" spans="1:7" x14ac:dyDescent="0.35">
      <c r="A140" s="51" t="s">
        <v>23</v>
      </c>
      <c r="B140" s="51"/>
      <c r="C140" s="53" t="s">
        <v>99</v>
      </c>
      <c r="D140" s="53"/>
      <c r="E140" s="53"/>
      <c r="F140" s="53" t="s">
        <v>98</v>
      </c>
      <c r="G140" s="53"/>
    </row>
    <row r="141" spans="1:7" x14ac:dyDescent="0.35">
      <c r="A141" s="54" t="s">
        <v>97</v>
      </c>
      <c r="B141" s="54"/>
      <c r="C141" s="53"/>
      <c r="D141" s="53"/>
      <c r="E141" s="53"/>
      <c r="F141" s="53"/>
      <c r="G141" s="53"/>
    </row>
    <row r="142" spans="1:7" ht="30.75" customHeight="1" x14ac:dyDescent="0.35">
      <c r="A142" s="54"/>
      <c r="B142" s="54"/>
      <c r="C142" s="53"/>
      <c r="D142" s="53"/>
      <c r="E142" s="53"/>
      <c r="F142" s="53"/>
      <c r="G142" s="53"/>
    </row>
    <row r="143" spans="1:7" x14ac:dyDescent="0.35">
      <c r="A143" s="51" t="s">
        <v>24</v>
      </c>
      <c r="B143" s="51"/>
      <c r="C143" s="53" t="s">
        <v>96</v>
      </c>
      <c r="D143" s="53"/>
      <c r="E143" s="53"/>
      <c r="F143" s="53" t="s">
        <v>95</v>
      </c>
      <c r="G143" s="53"/>
    </row>
    <row r="144" spans="1:7" x14ac:dyDescent="0.35">
      <c r="A144" s="54" t="s">
        <v>94</v>
      </c>
      <c r="B144" s="54"/>
      <c r="C144" s="53"/>
      <c r="D144" s="53"/>
      <c r="E144" s="53"/>
      <c r="F144" s="53"/>
      <c r="G144" s="53"/>
    </row>
    <row r="145" spans="1:7" x14ac:dyDescent="0.35">
      <c r="A145" s="54"/>
      <c r="B145" s="54"/>
      <c r="C145" s="53"/>
      <c r="D145" s="53"/>
      <c r="E145" s="53"/>
      <c r="F145" s="53"/>
      <c r="G145" s="53"/>
    </row>
    <row r="146" spans="1:7" x14ac:dyDescent="0.35">
      <c r="A146" s="51" t="s">
        <v>25</v>
      </c>
      <c r="B146" s="51"/>
      <c r="C146" s="55" t="s">
        <v>27</v>
      </c>
      <c r="D146" s="55"/>
      <c r="E146" s="55"/>
      <c r="F146" s="55"/>
      <c r="G146" s="55"/>
    </row>
    <row r="147" spans="1:7" x14ac:dyDescent="0.35">
      <c r="A147" s="51" t="s">
        <v>29</v>
      </c>
      <c r="B147" s="51"/>
      <c r="C147" s="51"/>
      <c r="D147" s="51"/>
      <c r="E147" s="51"/>
      <c r="F147" s="51"/>
      <c r="G147" s="51"/>
    </row>
    <row r="148" spans="1:7" x14ac:dyDescent="0.35">
      <c r="A148" s="10"/>
      <c r="B148" s="11"/>
      <c r="C148" s="11"/>
      <c r="D148" s="11"/>
      <c r="E148" s="11"/>
      <c r="F148" s="11"/>
      <c r="G148" s="12"/>
    </row>
    <row r="149" spans="1:7" x14ac:dyDescent="0.35">
      <c r="A149" s="13"/>
      <c r="B149" s="9"/>
      <c r="C149" s="9"/>
      <c r="D149" s="9"/>
      <c r="E149" s="9"/>
      <c r="F149" s="9"/>
      <c r="G149" s="14"/>
    </row>
    <row r="150" spans="1:7" x14ac:dyDescent="0.35">
      <c r="A150" s="13"/>
      <c r="B150" s="9"/>
      <c r="C150" s="9"/>
      <c r="D150" s="9"/>
      <c r="E150" s="9"/>
      <c r="F150" s="9"/>
      <c r="G150" s="14"/>
    </row>
    <row r="151" spans="1:7" x14ac:dyDescent="0.35">
      <c r="A151" s="13"/>
      <c r="B151" s="9"/>
      <c r="C151" s="9"/>
      <c r="D151" s="9"/>
      <c r="E151" s="9"/>
      <c r="F151" s="9"/>
      <c r="G151" s="14"/>
    </row>
    <row r="152" spans="1:7" x14ac:dyDescent="0.35">
      <c r="A152" s="13"/>
      <c r="B152" s="9"/>
      <c r="C152" s="9"/>
      <c r="D152" s="9"/>
      <c r="E152" s="9"/>
      <c r="F152" s="9"/>
      <c r="G152" s="14"/>
    </row>
    <row r="153" spans="1:7" x14ac:dyDescent="0.35">
      <c r="A153" s="13"/>
      <c r="B153" s="9"/>
      <c r="C153" s="9"/>
      <c r="D153" s="9"/>
      <c r="E153" s="9"/>
      <c r="F153" s="9"/>
      <c r="G153" s="14"/>
    </row>
    <row r="154" spans="1:7" x14ac:dyDescent="0.35">
      <c r="A154" s="13"/>
      <c r="B154" s="9"/>
      <c r="C154" s="9"/>
      <c r="D154" s="9"/>
      <c r="E154" s="9"/>
      <c r="F154" s="9"/>
      <c r="G154" s="14"/>
    </row>
    <row r="155" spans="1:7" x14ac:dyDescent="0.35">
      <c r="A155" s="13"/>
      <c r="B155" s="9"/>
      <c r="C155" s="9"/>
      <c r="D155" s="9"/>
      <c r="E155" s="9"/>
      <c r="F155" s="9"/>
      <c r="G155" s="14"/>
    </row>
    <row r="156" spans="1:7" x14ac:dyDescent="0.35">
      <c r="A156" s="13"/>
      <c r="B156" s="9"/>
      <c r="C156" s="9"/>
      <c r="D156" s="9"/>
      <c r="E156" s="9"/>
      <c r="F156" s="9"/>
      <c r="G156" s="14"/>
    </row>
    <row r="157" spans="1:7" x14ac:dyDescent="0.35">
      <c r="A157" s="13"/>
      <c r="B157" s="9"/>
      <c r="C157" s="9"/>
      <c r="D157" s="9"/>
      <c r="E157" s="9"/>
      <c r="F157" s="9"/>
      <c r="G157" s="14"/>
    </row>
    <row r="158" spans="1:7" x14ac:dyDescent="0.35">
      <c r="A158" s="13"/>
      <c r="B158" s="9"/>
      <c r="C158" s="9"/>
      <c r="D158" s="9"/>
      <c r="E158" s="9"/>
      <c r="F158" s="9"/>
      <c r="G158" s="14"/>
    </row>
    <row r="159" spans="1:7" x14ac:dyDescent="0.35">
      <c r="A159" s="13"/>
      <c r="B159" s="9"/>
      <c r="C159" s="9"/>
      <c r="D159" s="9"/>
      <c r="E159" s="9"/>
      <c r="F159" s="9"/>
      <c r="G159" s="14"/>
    </row>
    <row r="160" spans="1:7" x14ac:dyDescent="0.35">
      <c r="A160" s="13"/>
      <c r="B160" s="9"/>
      <c r="C160" s="9"/>
      <c r="D160" s="9"/>
      <c r="E160" s="9"/>
      <c r="F160" s="9"/>
      <c r="G160" s="14"/>
    </row>
    <row r="161" spans="1:7" x14ac:dyDescent="0.35">
      <c r="A161" s="13"/>
      <c r="B161" s="9"/>
      <c r="C161" s="9"/>
      <c r="D161" s="9"/>
      <c r="E161" s="9"/>
      <c r="F161" s="9"/>
      <c r="G161" s="14"/>
    </row>
    <row r="162" spans="1:7" x14ac:dyDescent="0.35">
      <c r="A162" s="13"/>
      <c r="B162" s="9"/>
      <c r="C162" s="9"/>
      <c r="D162" s="9"/>
      <c r="E162" s="9"/>
      <c r="F162" s="9"/>
      <c r="G162" s="14"/>
    </row>
    <row r="163" spans="1:7" x14ac:dyDescent="0.35">
      <c r="A163" s="13"/>
      <c r="B163" s="9"/>
      <c r="C163" s="9"/>
      <c r="D163" s="9"/>
      <c r="E163" s="9"/>
      <c r="F163" s="9"/>
      <c r="G163" s="14"/>
    </row>
    <row r="164" spans="1:7" x14ac:dyDescent="0.35">
      <c r="A164" s="13"/>
      <c r="B164" s="9"/>
      <c r="C164" s="9"/>
      <c r="D164" s="9"/>
      <c r="E164" s="9"/>
      <c r="F164" s="9"/>
      <c r="G164" s="14"/>
    </row>
    <row r="165" spans="1:7" x14ac:dyDescent="0.35">
      <c r="A165" s="13"/>
      <c r="B165" s="9"/>
      <c r="C165" s="9"/>
      <c r="D165" s="9"/>
      <c r="E165" s="9"/>
      <c r="F165" s="9"/>
      <c r="G165" s="14"/>
    </row>
    <row r="166" spans="1:7" x14ac:dyDescent="0.35">
      <c r="A166" s="13"/>
      <c r="B166" s="9"/>
      <c r="C166" s="9"/>
      <c r="D166" s="9"/>
      <c r="E166" s="9"/>
      <c r="F166" s="9"/>
      <c r="G166" s="14"/>
    </row>
    <row r="167" spans="1:7" x14ac:dyDescent="0.35">
      <c r="A167" s="13"/>
      <c r="B167" s="9"/>
      <c r="C167" s="9"/>
      <c r="D167" s="9"/>
      <c r="E167" s="9"/>
      <c r="F167" s="9"/>
      <c r="G167" s="14"/>
    </row>
    <row r="168" spans="1:7" x14ac:dyDescent="0.35">
      <c r="A168" s="13"/>
      <c r="B168" s="9"/>
      <c r="C168" s="9"/>
      <c r="D168" s="9"/>
      <c r="E168" s="9"/>
      <c r="F168" s="9"/>
      <c r="G168" s="14"/>
    </row>
    <row r="169" spans="1:7" x14ac:dyDescent="0.35">
      <c r="A169" s="13"/>
      <c r="B169" s="9"/>
      <c r="C169" s="9"/>
      <c r="D169" s="9"/>
      <c r="E169" s="9"/>
      <c r="F169" s="9"/>
      <c r="G169" s="14"/>
    </row>
    <row r="170" spans="1:7" x14ac:dyDescent="0.35">
      <c r="A170" s="13"/>
      <c r="B170" s="9"/>
      <c r="C170" s="9"/>
      <c r="D170" s="9"/>
      <c r="E170" s="9"/>
      <c r="F170" s="9"/>
      <c r="G170" s="14"/>
    </row>
    <row r="171" spans="1:7" x14ac:dyDescent="0.35">
      <c r="A171" s="13"/>
      <c r="B171" s="9"/>
      <c r="C171" s="9"/>
      <c r="D171" s="9"/>
      <c r="E171" s="9"/>
      <c r="F171" s="9"/>
      <c r="G171" s="14"/>
    </row>
    <row r="172" spans="1:7" x14ac:dyDescent="0.35">
      <c r="A172" s="13"/>
      <c r="B172" s="9"/>
      <c r="C172" s="9"/>
      <c r="D172" s="9"/>
      <c r="E172" s="9"/>
      <c r="F172" s="9"/>
      <c r="G172" s="14"/>
    </row>
    <row r="173" spans="1:7" x14ac:dyDescent="0.35">
      <c r="A173" s="13"/>
      <c r="B173" s="9"/>
      <c r="C173" s="9"/>
      <c r="D173" s="9"/>
      <c r="E173" s="9"/>
      <c r="F173" s="9"/>
      <c r="G173" s="14"/>
    </row>
    <row r="174" spans="1:7" x14ac:dyDescent="0.35">
      <c r="A174" s="13"/>
      <c r="B174" s="9"/>
      <c r="C174" s="9"/>
      <c r="D174" s="9"/>
      <c r="E174" s="9"/>
      <c r="F174" s="9"/>
      <c r="G174" s="14"/>
    </row>
    <row r="175" spans="1:7" x14ac:dyDescent="0.35">
      <c r="A175" s="13"/>
      <c r="B175" s="9"/>
      <c r="C175" s="9"/>
      <c r="D175" s="9"/>
      <c r="E175" s="9"/>
      <c r="F175" s="9"/>
      <c r="G175" s="14"/>
    </row>
    <row r="176" spans="1:7" x14ac:dyDescent="0.35">
      <c r="A176" s="13"/>
      <c r="B176" s="9"/>
      <c r="C176" s="9"/>
      <c r="D176" s="9"/>
      <c r="E176" s="9"/>
      <c r="F176" s="9"/>
      <c r="G176" s="14"/>
    </row>
    <row r="177" spans="1:7" x14ac:dyDescent="0.35">
      <c r="A177" s="13"/>
      <c r="B177" s="9"/>
      <c r="C177" s="9"/>
      <c r="D177" s="9"/>
      <c r="E177" s="9"/>
      <c r="F177" s="9"/>
      <c r="G177" s="14"/>
    </row>
    <row r="178" spans="1:7" x14ac:dyDescent="0.35">
      <c r="A178" s="13"/>
      <c r="B178" s="9"/>
      <c r="C178" s="9"/>
      <c r="D178" s="9"/>
      <c r="E178" s="9"/>
      <c r="F178" s="9"/>
      <c r="G178" s="14"/>
    </row>
    <row r="179" spans="1:7" x14ac:dyDescent="0.35">
      <c r="A179" s="13"/>
      <c r="B179" s="9"/>
      <c r="C179" s="9"/>
      <c r="D179" s="9"/>
      <c r="E179" s="9"/>
      <c r="F179" s="9"/>
      <c r="G179" s="14"/>
    </row>
    <row r="180" spans="1:7" x14ac:dyDescent="0.35">
      <c r="A180" s="13"/>
      <c r="B180" s="9"/>
      <c r="C180" s="9"/>
      <c r="D180" s="9"/>
      <c r="E180" s="9"/>
      <c r="F180" s="9"/>
      <c r="G180" s="14"/>
    </row>
    <row r="181" spans="1:7" x14ac:dyDescent="0.35">
      <c r="A181" s="13"/>
      <c r="B181" s="9"/>
      <c r="C181" s="9"/>
      <c r="D181" s="9"/>
      <c r="E181" s="9"/>
      <c r="F181" s="9"/>
      <c r="G181" s="14"/>
    </row>
    <row r="182" spans="1:7" x14ac:dyDescent="0.35">
      <c r="A182" s="13"/>
      <c r="B182" s="9"/>
      <c r="C182" s="9"/>
      <c r="D182" s="9"/>
      <c r="E182" s="9"/>
      <c r="F182" s="9"/>
      <c r="G182" s="14"/>
    </row>
    <row r="183" spans="1:7" x14ac:dyDescent="0.35">
      <c r="A183" s="13"/>
      <c r="B183" s="9"/>
      <c r="C183" s="9"/>
      <c r="D183" s="9"/>
      <c r="E183" s="9"/>
      <c r="F183" s="9"/>
      <c r="G183" s="14"/>
    </row>
    <row r="184" spans="1:7" x14ac:dyDescent="0.35">
      <c r="A184" s="13"/>
      <c r="B184" s="9"/>
      <c r="C184" s="9"/>
      <c r="D184" s="9"/>
      <c r="E184" s="9"/>
      <c r="F184" s="9"/>
      <c r="G184" s="14"/>
    </row>
    <row r="185" spans="1:7" x14ac:dyDescent="0.35">
      <c r="A185" s="13"/>
      <c r="B185" s="9"/>
      <c r="C185" s="9"/>
      <c r="D185" s="9"/>
      <c r="E185" s="9"/>
      <c r="F185" s="9"/>
      <c r="G185" s="14"/>
    </row>
    <row r="186" spans="1:7" x14ac:dyDescent="0.35">
      <c r="A186" s="13"/>
      <c r="B186" s="9"/>
      <c r="C186" s="9"/>
      <c r="D186" s="9"/>
      <c r="E186" s="9"/>
      <c r="F186" s="9"/>
      <c r="G186" s="14"/>
    </row>
    <row r="187" spans="1:7" x14ac:dyDescent="0.35">
      <c r="A187" s="13"/>
      <c r="B187" s="9"/>
      <c r="C187" s="9"/>
      <c r="D187" s="9"/>
      <c r="E187" s="9"/>
      <c r="F187" s="9"/>
      <c r="G187" s="14"/>
    </row>
    <row r="188" spans="1:7" x14ac:dyDescent="0.35">
      <c r="A188" s="13"/>
      <c r="B188" s="9"/>
      <c r="C188" s="9"/>
      <c r="D188" s="9"/>
      <c r="E188" s="9"/>
      <c r="F188" s="9"/>
      <c r="G188" s="14"/>
    </row>
    <row r="189" spans="1:7" x14ac:dyDescent="0.35">
      <c r="A189" s="13"/>
      <c r="B189" s="9"/>
      <c r="C189" s="9"/>
      <c r="D189" s="9"/>
      <c r="E189" s="9"/>
      <c r="F189" s="9"/>
      <c r="G189" s="14"/>
    </row>
    <row r="190" spans="1:7" x14ac:dyDescent="0.35">
      <c r="A190" s="13"/>
      <c r="B190" s="9"/>
      <c r="C190" s="9"/>
      <c r="D190" s="9"/>
      <c r="E190" s="9"/>
      <c r="F190" s="9"/>
      <c r="G190" s="14"/>
    </row>
    <row r="191" spans="1:7" x14ac:dyDescent="0.35">
      <c r="A191" s="13"/>
      <c r="B191" s="9"/>
      <c r="C191" s="9"/>
      <c r="D191" s="9"/>
      <c r="E191" s="9"/>
      <c r="F191" s="9"/>
      <c r="G191" s="14"/>
    </row>
    <row r="192" spans="1:7" x14ac:dyDescent="0.35">
      <c r="A192" s="15"/>
      <c r="B192" s="16"/>
      <c r="C192" s="17"/>
      <c r="D192" s="17"/>
      <c r="E192" s="17"/>
      <c r="F192" s="17"/>
      <c r="G192" s="18"/>
    </row>
  </sheetData>
  <mergeCells count="164">
    <mergeCell ref="A68:B68"/>
    <mergeCell ref="A62:B62"/>
    <mergeCell ref="C62:E64"/>
    <mergeCell ref="F62:G64"/>
    <mergeCell ref="A63:B64"/>
    <mergeCell ref="A65:B65"/>
    <mergeCell ref="B56:C56"/>
    <mergeCell ref="D56:E56"/>
    <mergeCell ref="F56:G56"/>
    <mergeCell ref="B57:C57"/>
    <mergeCell ref="D57:E57"/>
    <mergeCell ref="F57:G57"/>
    <mergeCell ref="A58:C58"/>
    <mergeCell ref="C65:E67"/>
    <mergeCell ref="F65:G67"/>
    <mergeCell ref="A66:B67"/>
    <mergeCell ref="D58:G58"/>
    <mergeCell ref="A59:C59"/>
    <mergeCell ref="D59:G59"/>
    <mergeCell ref="A60:G60"/>
    <mergeCell ref="A61:B61"/>
    <mergeCell ref="C61:E61"/>
    <mergeCell ref="F61:G61"/>
    <mergeCell ref="A51:C53"/>
    <mergeCell ref="D51:E53"/>
    <mergeCell ref="A24:B25"/>
    <mergeCell ref="C23:E25"/>
    <mergeCell ref="C26:G26"/>
    <mergeCell ref="F23:G25"/>
    <mergeCell ref="A23:B23"/>
    <mergeCell ref="A26:B26"/>
    <mergeCell ref="D13:E13"/>
    <mergeCell ref="A44:A45"/>
    <mergeCell ref="B44:F45"/>
    <mergeCell ref="A47:G47"/>
    <mergeCell ref="B48:G48"/>
    <mergeCell ref="B49:G49"/>
    <mergeCell ref="A50:C50"/>
    <mergeCell ref="D50:E50"/>
    <mergeCell ref="F50:G50"/>
    <mergeCell ref="F51:G53"/>
    <mergeCell ref="A27:G27"/>
    <mergeCell ref="A28:G42"/>
    <mergeCell ref="A20:B20"/>
    <mergeCell ref="B6:G6"/>
    <mergeCell ref="F9:G11"/>
    <mergeCell ref="A16:C16"/>
    <mergeCell ref="D16:G16"/>
    <mergeCell ref="B13:C13"/>
    <mergeCell ref="B14:C14"/>
    <mergeCell ref="B15:C15"/>
    <mergeCell ref="F100:G100"/>
    <mergeCell ref="A118:B118"/>
    <mergeCell ref="C118:G118"/>
    <mergeCell ref="A110:G110"/>
    <mergeCell ref="A54:C54"/>
    <mergeCell ref="D54:G54"/>
    <mergeCell ref="B55:C55"/>
    <mergeCell ref="D55:E55"/>
    <mergeCell ref="F55:G55"/>
    <mergeCell ref="C68:G68"/>
    <mergeCell ref="D104:G104"/>
    <mergeCell ref="B105:C105"/>
    <mergeCell ref="D105:E105"/>
    <mergeCell ref="F105:G105"/>
    <mergeCell ref="B106:C106"/>
    <mergeCell ref="D106:E106"/>
    <mergeCell ref="F106:G106"/>
    <mergeCell ref="B107:C107"/>
    <mergeCell ref="D107:E107"/>
    <mergeCell ref="F107:G107"/>
    <mergeCell ref="A69:G69"/>
    <mergeCell ref="B94:F95"/>
    <mergeCell ref="A94:A95"/>
    <mergeCell ref="A104:C104"/>
    <mergeCell ref="D128:E128"/>
    <mergeCell ref="F128:G128"/>
    <mergeCell ref="A129:C131"/>
    <mergeCell ref="D129:E131"/>
    <mergeCell ref="F129:G131"/>
    <mergeCell ref="A122:A123"/>
    <mergeCell ref="B122:F123"/>
    <mergeCell ref="A125:G125"/>
    <mergeCell ref="B126:G126"/>
    <mergeCell ref="B127:G127"/>
    <mergeCell ref="A128:C128"/>
    <mergeCell ref="A3:A4"/>
    <mergeCell ref="B3:F4"/>
    <mergeCell ref="A17:C17"/>
    <mergeCell ref="D17:G17"/>
    <mergeCell ref="A5:G5"/>
    <mergeCell ref="A18:G18"/>
    <mergeCell ref="A19:B19"/>
    <mergeCell ref="F19:G19"/>
    <mergeCell ref="A21:B22"/>
    <mergeCell ref="C20:E22"/>
    <mergeCell ref="F20:G22"/>
    <mergeCell ref="F8:G8"/>
    <mergeCell ref="A8:C8"/>
    <mergeCell ref="A9:C11"/>
    <mergeCell ref="D8:E8"/>
    <mergeCell ref="A12:C12"/>
    <mergeCell ref="D12:G12"/>
    <mergeCell ref="D15:E15"/>
    <mergeCell ref="C19:E19"/>
    <mergeCell ref="D9:E11"/>
    <mergeCell ref="F13:G13"/>
    <mergeCell ref="F14:G14"/>
    <mergeCell ref="F15:G15"/>
    <mergeCell ref="D14:E14"/>
    <mergeCell ref="B7:G7"/>
    <mergeCell ref="C111:E111"/>
    <mergeCell ref="F111:G111"/>
    <mergeCell ref="A112:B112"/>
    <mergeCell ref="A101:C103"/>
    <mergeCell ref="D101:E103"/>
    <mergeCell ref="F101:G103"/>
    <mergeCell ref="A115:B115"/>
    <mergeCell ref="C115:E117"/>
    <mergeCell ref="F115:G117"/>
    <mergeCell ref="A116:B117"/>
    <mergeCell ref="C112:E114"/>
    <mergeCell ref="F112:G114"/>
    <mergeCell ref="A113:B114"/>
    <mergeCell ref="D109:G109"/>
    <mergeCell ref="A111:B111"/>
    <mergeCell ref="A108:C108"/>
    <mergeCell ref="D108:G108"/>
    <mergeCell ref="A109:C109"/>
    <mergeCell ref="A97:G97"/>
    <mergeCell ref="B98:G98"/>
    <mergeCell ref="B99:G99"/>
    <mergeCell ref="A100:C100"/>
    <mergeCell ref="D100:E100"/>
    <mergeCell ref="A132:C132"/>
    <mergeCell ref="D132:G132"/>
    <mergeCell ref="B133:C133"/>
    <mergeCell ref="D133:E133"/>
    <mergeCell ref="F133:G133"/>
    <mergeCell ref="B134:C134"/>
    <mergeCell ref="D134:E134"/>
    <mergeCell ref="F134:G134"/>
    <mergeCell ref="B135:C135"/>
    <mergeCell ref="D135:E135"/>
    <mergeCell ref="F135:G135"/>
    <mergeCell ref="A147:G147"/>
    <mergeCell ref="A136:C136"/>
    <mergeCell ref="D136:G136"/>
    <mergeCell ref="A137:C137"/>
    <mergeCell ref="D137:G137"/>
    <mergeCell ref="A138:G138"/>
    <mergeCell ref="A139:B139"/>
    <mergeCell ref="C139:E139"/>
    <mergeCell ref="F139:G139"/>
    <mergeCell ref="A140:B140"/>
    <mergeCell ref="A143:B143"/>
    <mergeCell ref="C143:E145"/>
    <mergeCell ref="F143:G145"/>
    <mergeCell ref="A144:B145"/>
    <mergeCell ref="A146:B146"/>
    <mergeCell ref="C146:G146"/>
    <mergeCell ref="C140:E142"/>
    <mergeCell ref="F140:G142"/>
    <mergeCell ref="A141:B14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C2FE-2F70-4A56-96FC-AD3E04987C3F}">
  <dimension ref="A1:J23"/>
  <sheetViews>
    <sheetView tabSelected="1" zoomScale="70" zoomScaleNormal="70" workbookViewId="0">
      <selection activeCell="H31" sqref="H31"/>
    </sheetView>
  </sheetViews>
  <sheetFormatPr baseColWidth="10" defaultRowHeight="14.5" x14ac:dyDescent="0.35"/>
  <cols>
    <col min="5" max="5" width="14.453125" bestFit="1" customWidth="1"/>
    <col min="6" max="6" width="13.54296875" bestFit="1" customWidth="1"/>
    <col min="7" max="7" width="14.81640625" bestFit="1" customWidth="1"/>
    <col min="8" max="8" width="67.26953125" bestFit="1" customWidth="1"/>
  </cols>
  <sheetData>
    <row r="1" spans="1:10" x14ac:dyDescent="0.35">
      <c r="A1" t="s">
        <v>215</v>
      </c>
      <c r="B1" t="s">
        <v>218</v>
      </c>
      <c r="C1" t="s">
        <v>219</v>
      </c>
      <c r="D1" t="s">
        <v>220</v>
      </c>
      <c r="E1" t="s">
        <v>221</v>
      </c>
      <c r="F1" s="32" t="s">
        <v>232</v>
      </c>
      <c r="G1" t="s">
        <v>234</v>
      </c>
      <c r="H1" t="s">
        <v>238</v>
      </c>
    </row>
    <row r="2" spans="1:10" x14ac:dyDescent="0.35">
      <c r="A2" t="s">
        <v>216</v>
      </c>
      <c r="B2" s="82">
        <v>0.4</v>
      </c>
      <c r="C2" s="82">
        <v>0.53</v>
      </c>
      <c r="D2" s="82">
        <v>0.67</v>
      </c>
      <c r="E2" s="83">
        <f>+(D2+C2+B2)/3</f>
        <v>0.53333333333333333</v>
      </c>
      <c r="F2" s="32">
        <f>+COUNT(B2:D2)</f>
        <v>3</v>
      </c>
      <c r="G2" t="s">
        <v>235</v>
      </c>
      <c r="H2" t="s">
        <v>239</v>
      </c>
    </row>
    <row r="3" spans="1:10" x14ac:dyDescent="0.35">
      <c r="A3" t="s">
        <v>217</v>
      </c>
      <c r="B3" s="82">
        <v>0.93</v>
      </c>
      <c r="C3" s="82">
        <v>0.87</v>
      </c>
      <c r="D3" s="82">
        <v>1</v>
      </c>
      <c r="E3" s="83">
        <f>+(D3+C3+B3)/3</f>
        <v>0.93333333333333346</v>
      </c>
      <c r="F3" s="32">
        <f>+COUNT(B3:D3)</f>
        <v>3</v>
      </c>
    </row>
    <row r="5" spans="1:10" x14ac:dyDescent="0.35">
      <c r="E5" t="s">
        <v>222</v>
      </c>
      <c r="F5">
        <f>+_xlfn.VAR.S(B2:D2)</f>
        <v>1.8233333333333324E-2</v>
      </c>
    </row>
    <row r="6" spans="1:10" x14ac:dyDescent="0.35">
      <c r="E6" t="s">
        <v>223</v>
      </c>
      <c r="F6">
        <f>+_xlfn.VAR.S(B3:D3)</f>
        <v>4.2333333333333337E-3</v>
      </c>
    </row>
    <row r="7" spans="1:10" x14ac:dyDescent="0.35">
      <c r="H7" t="s">
        <v>240</v>
      </c>
    </row>
    <row r="8" spans="1:10" ht="15" thickBot="1" x14ac:dyDescent="0.4">
      <c r="E8" t="s">
        <v>224</v>
      </c>
      <c r="F8">
        <f>((F2-1)*F5+(F3-1)*F6)/(F2+F3-2)</f>
        <v>1.1233333333333328E-2</v>
      </c>
    </row>
    <row r="9" spans="1:10" x14ac:dyDescent="0.35">
      <c r="E9" t="s">
        <v>225</v>
      </c>
      <c r="F9">
        <f>(E2-E3)/SQRT(F8/F2+F8/F3)</f>
        <v>-4.6222272946280745</v>
      </c>
      <c r="H9" s="90"/>
      <c r="I9" s="90" t="s">
        <v>216</v>
      </c>
      <c r="J9" s="90" t="s">
        <v>217</v>
      </c>
    </row>
    <row r="10" spans="1:10" x14ac:dyDescent="0.35">
      <c r="H10" t="s">
        <v>241</v>
      </c>
      <c r="I10">
        <v>0.53333333333333333</v>
      </c>
      <c r="J10">
        <v>0.87000000000000011</v>
      </c>
    </row>
    <row r="11" spans="1:10" x14ac:dyDescent="0.35">
      <c r="E11" t="s">
        <v>226</v>
      </c>
      <c r="F11">
        <f>_xlfn.T.INV.2T(F13,F12)</f>
        <v>2.7764451051977934</v>
      </c>
      <c r="H11" t="s">
        <v>242</v>
      </c>
      <c r="I11">
        <v>1.8233333333333324E-2</v>
      </c>
      <c r="J11">
        <v>3.6999999999999984E-3</v>
      </c>
    </row>
    <row r="12" spans="1:10" x14ac:dyDescent="0.35">
      <c r="A12">
        <f>80+200</f>
        <v>280</v>
      </c>
      <c r="B12">
        <f>+A12/3</f>
        <v>93.333333333333329</v>
      </c>
      <c r="E12" t="s">
        <v>227</v>
      </c>
      <c r="F12">
        <f>+F2+F3-2</f>
        <v>4</v>
      </c>
      <c r="H12" t="s">
        <v>25</v>
      </c>
      <c r="I12">
        <v>3</v>
      </c>
      <c r="J12">
        <v>3</v>
      </c>
    </row>
    <row r="13" spans="1:10" x14ac:dyDescent="0.35">
      <c r="A13">
        <f>80+100+80</f>
        <v>260</v>
      </c>
      <c r="B13">
        <f>+A13/3</f>
        <v>86.666666666666671</v>
      </c>
      <c r="E13" t="s">
        <v>228</v>
      </c>
      <c r="F13" s="84">
        <v>0.05</v>
      </c>
      <c r="H13" t="s">
        <v>243</v>
      </c>
      <c r="I13">
        <v>1.0966666666666661E-2</v>
      </c>
    </row>
    <row r="14" spans="1:10" x14ac:dyDescent="0.35">
      <c r="E14" s="84" t="s">
        <v>229</v>
      </c>
      <c r="F14">
        <f>+_xlfn.T.DIST.2T(-F9,F12)</f>
        <v>9.8645820401846596E-3</v>
      </c>
      <c r="H14" t="s">
        <v>244</v>
      </c>
      <c r="I14">
        <v>0</v>
      </c>
    </row>
    <row r="15" spans="1:10" x14ac:dyDescent="0.35">
      <c r="H15" t="s">
        <v>245</v>
      </c>
      <c r="I15">
        <v>4</v>
      </c>
    </row>
    <row r="16" spans="1:10" x14ac:dyDescent="0.35">
      <c r="H16" t="s">
        <v>246</v>
      </c>
      <c r="I16">
        <v>-3.9373899367065275</v>
      </c>
    </row>
    <row r="17" spans="5:10" x14ac:dyDescent="0.35">
      <c r="H17" t="s">
        <v>247</v>
      </c>
      <c r="I17">
        <v>8.4985161565614194E-3</v>
      </c>
    </row>
    <row r="18" spans="5:10" x14ac:dyDescent="0.35">
      <c r="H18" t="s">
        <v>248</v>
      </c>
      <c r="I18">
        <v>2.1318467863266499</v>
      </c>
    </row>
    <row r="19" spans="5:10" x14ac:dyDescent="0.35">
      <c r="E19" t="s">
        <v>230</v>
      </c>
      <c r="F19" s="85">
        <f>+F11*SQRT(F8/F2+F8/F3)</f>
        <v>0.24026902427966382</v>
      </c>
      <c r="G19" s="88">
        <f>+F20-F19</f>
        <v>0.15973097572033632</v>
      </c>
      <c r="H19" t="s">
        <v>249</v>
      </c>
      <c r="I19">
        <v>1.6997032313122839E-2</v>
      </c>
    </row>
    <row r="20" spans="5:10" ht="15" thickBot="1" x14ac:dyDescent="0.4">
      <c r="E20" t="s">
        <v>231</v>
      </c>
      <c r="F20" s="86">
        <f>+E3-E2</f>
        <v>0.40000000000000013</v>
      </c>
      <c r="G20" s="88">
        <f>+F20+F19</f>
        <v>0.64026902427966392</v>
      </c>
      <c r="H20" s="91" t="s">
        <v>250</v>
      </c>
      <c r="I20" s="91">
        <v>2.7764451051977934</v>
      </c>
      <c r="J20" s="91"/>
    </row>
    <row r="22" spans="5:10" x14ac:dyDescent="0.35">
      <c r="F22" s="87" t="s">
        <v>233</v>
      </c>
      <c r="G22" s="87" t="s">
        <v>236</v>
      </c>
    </row>
    <row r="23" spans="5:10" ht="43.5" x14ac:dyDescent="0.35">
      <c r="G23" s="89" t="s">
        <v>237</v>
      </c>
      <c r="H23" s="92" t="s">
        <v>251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2EA7-5B32-4D42-9E27-8398691044BA}">
  <dimension ref="B3:K271"/>
  <sheetViews>
    <sheetView zoomScale="70" zoomScaleNormal="70" workbookViewId="0">
      <selection activeCell="L103" sqref="L103"/>
    </sheetView>
  </sheetViews>
  <sheetFormatPr baseColWidth="10" defaultColWidth="11.453125" defaultRowHeight="15.5" x14ac:dyDescent="0.35"/>
  <cols>
    <col min="1" max="1" width="11.453125" style="1"/>
    <col min="2" max="2" width="25.26953125" style="1" customWidth="1"/>
    <col min="3" max="7" width="11.453125" style="1"/>
    <col min="8" max="8" width="15.7265625" style="1" bestFit="1" customWidth="1"/>
    <col min="9" max="16384" width="11.453125" style="1"/>
  </cols>
  <sheetData>
    <row r="3" spans="2:8" x14ac:dyDescent="0.35">
      <c r="B3" s="52"/>
      <c r="C3" s="62" t="s">
        <v>22</v>
      </c>
      <c r="D3" s="63"/>
      <c r="E3" s="63"/>
      <c r="F3" s="63"/>
      <c r="G3" s="64"/>
      <c r="H3" s="5" t="s">
        <v>21</v>
      </c>
    </row>
    <row r="4" spans="2:8" x14ac:dyDescent="0.35">
      <c r="B4" s="52"/>
      <c r="C4" s="65"/>
      <c r="D4" s="66"/>
      <c r="E4" s="66"/>
      <c r="F4" s="66"/>
      <c r="G4" s="67"/>
      <c r="H4" s="5" t="s">
        <v>195</v>
      </c>
    </row>
    <row r="5" spans="2:8" ht="12" customHeight="1" x14ac:dyDescent="0.35">
      <c r="B5" s="20"/>
      <c r="C5" s="6"/>
      <c r="D5" s="6"/>
      <c r="E5" s="6"/>
      <c r="F5" s="6"/>
      <c r="G5" s="6"/>
      <c r="H5" s="21"/>
    </row>
    <row r="6" spans="2:8" x14ac:dyDescent="0.35">
      <c r="B6" s="51" t="s">
        <v>16</v>
      </c>
      <c r="C6" s="51"/>
      <c r="D6" s="51"/>
      <c r="E6" s="51"/>
      <c r="F6" s="51"/>
      <c r="G6" s="51"/>
      <c r="H6" s="51"/>
    </row>
    <row r="7" spans="2:8" x14ac:dyDescent="0.35">
      <c r="B7" s="4" t="s">
        <v>0</v>
      </c>
      <c r="C7" s="70" t="s">
        <v>30</v>
      </c>
      <c r="D7" s="71"/>
      <c r="E7" s="71"/>
      <c r="F7" s="71"/>
      <c r="G7" s="71"/>
      <c r="H7" s="72"/>
    </row>
    <row r="8" spans="2:8" ht="31.5" customHeight="1" x14ac:dyDescent="0.35">
      <c r="B8" s="3" t="s">
        <v>1</v>
      </c>
      <c r="C8" s="78" t="s">
        <v>31</v>
      </c>
      <c r="D8" s="78"/>
      <c r="E8" s="78"/>
      <c r="F8" s="78"/>
      <c r="G8" s="78"/>
      <c r="H8" s="78"/>
    </row>
    <row r="9" spans="2:8" x14ac:dyDescent="0.35">
      <c r="B9" s="51" t="s">
        <v>2</v>
      </c>
      <c r="C9" s="68"/>
      <c r="D9" s="68"/>
      <c r="E9" s="69" t="s">
        <v>3</v>
      </c>
      <c r="F9" s="69"/>
      <c r="G9" s="51" t="s">
        <v>4</v>
      </c>
      <c r="H9" s="52"/>
    </row>
    <row r="10" spans="2:8" ht="15" customHeight="1" x14ac:dyDescent="0.35">
      <c r="B10" s="53" t="s">
        <v>32</v>
      </c>
      <c r="C10" s="53"/>
      <c r="D10" s="53"/>
      <c r="E10" s="53" t="s">
        <v>33</v>
      </c>
      <c r="F10" s="54"/>
      <c r="G10" s="79">
        <v>0.9</v>
      </c>
      <c r="H10" s="54"/>
    </row>
    <row r="11" spans="2:8" x14ac:dyDescent="0.35">
      <c r="B11" s="53"/>
      <c r="C11" s="53"/>
      <c r="D11" s="53"/>
      <c r="E11" s="54"/>
      <c r="F11" s="54"/>
      <c r="G11" s="54"/>
      <c r="H11" s="54"/>
    </row>
    <row r="12" spans="2:8" x14ac:dyDescent="0.35">
      <c r="B12" s="53"/>
      <c r="C12" s="53"/>
      <c r="D12" s="53"/>
      <c r="E12" s="54"/>
      <c r="F12" s="54"/>
      <c r="G12" s="54"/>
      <c r="H12" s="54"/>
    </row>
    <row r="13" spans="2:8" x14ac:dyDescent="0.35">
      <c r="B13" s="51" t="s">
        <v>5</v>
      </c>
      <c r="C13" s="51"/>
      <c r="D13" s="51"/>
      <c r="E13" s="51" t="s">
        <v>13</v>
      </c>
      <c r="F13" s="52"/>
      <c r="G13" s="52"/>
      <c r="H13" s="52"/>
    </row>
    <row r="14" spans="2:8" x14ac:dyDescent="0.35">
      <c r="B14" s="2" t="s">
        <v>6</v>
      </c>
      <c r="C14" s="52"/>
      <c r="D14" s="52"/>
      <c r="E14" s="56" t="s">
        <v>9</v>
      </c>
      <c r="F14" s="57"/>
      <c r="G14" s="58" t="s">
        <v>12</v>
      </c>
      <c r="H14" s="57"/>
    </row>
    <row r="15" spans="2:8" x14ac:dyDescent="0.35">
      <c r="B15" s="2" t="s">
        <v>7</v>
      </c>
      <c r="C15" s="52" t="s">
        <v>12</v>
      </c>
      <c r="D15" s="52"/>
      <c r="E15" s="56" t="s">
        <v>10</v>
      </c>
      <c r="F15" s="57"/>
      <c r="G15" s="58"/>
      <c r="H15" s="57"/>
    </row>
    <row r="16" spans="2:8" x14ac:dyDescent="0.35">
      <c r="B16" s="2" t="s">
        <v>8</v>
      </c>
      <c r="C16" s="52"/>
      <c r="D16" s="52"/>
      <c r="E16" s="56" t="s">
        <v>26</v>
      </c>
      <c r="F16" s="57"/>
      <c r="G16" s="58"/>
      <c r="H16" s="57"/>
    </row>
    <row r="17" spans="2:8" x14ac:dyDescent="0.35">
      <c r="B17" s="51" t="s">
        <v>14</v>
      </c>
      <c r="C17" s="51"/>
      <c r="D17" s="51"/>
      <c r="E17" s="51" t="s">
        <v>15</v>
      </c>
      <c r="F17" s="52"/>
      <c r="G17" s="52"/>
      <c r="H17" s="52"/>
    </row>
    <row r="18" spans="2:8" x14ac:dyDescent="0.35">
      <c r="B18" s="52" t="s">
        <v>34</v>
      </c>
      <c r="C18" s="52"/>
      <c r="D18" s="52"/>
      <c r="E18" s="52" t="s">
        <v>35</v>
      </c>
      <c r="F18" s="52"/>
      <c r="G18" s="52"/>
      <c r="H18" s="52"/>
    </row>
    <row r="19" spans="2:8" x14ac:dyDescent="0.35">
      <c r="B19" s="51" t="s">
        <v>17</v>
      </c>
      <c r="C19" s="51"/>
      <c r="D19" s="51"/>
      <c r="E19" s="51"/>
      <c r="F19" s="51"/>
      <c r="G19" s="51"/>
      <c r="H19" s="51"/>
    </row>
    <row r="20" spans="2:8" x14ac:dyDescent="0.35">
      <c r="B20" s="51" t="s">
        <v>18</v>
      </c>
      <c r="C20" s="51"/>
      <c r="D20" s="51" t="s">
        <v>19</v>
      </c>
      <c r="E20" s="52"/>
      <c r="F20" s="52"/>
      <c r="G20" s="51" t="s">
        <v>20</v>
      </c>
      <c r="H20" s="52"/>
    </row>
    <row r="21" spans="2:8" x14ac:dyDescent="0.35">
      <c r="B21" s="51" t="s">
        <v>23</v>
      </c>
      <c r="C21" s="51"/>
      <c r="D21" s="53" t="s">
        <v>38</v>
      </c>
      <c r="E21" s="53"/>
      <c r="F21" s="53"/>
      <c r="G21" s="53" t="s">
        <v>40</v>
      </c>
      <c r="H21" s="53"/>
    </row>
    <row r="22" spans="2:8" x14ac:dyDescent="0.35">
      <c r="B22" s="54" t="s">
        <v>36</v>
      </c>
      <c r="C22" s="54"/>
      <c r="D22" s="53"/>
      <c r="E22" s="53"/>
      <c r="F22" s="53"/>
      <c r="G22" s="53"/>
      <c r="H22" s="53"/>
    </row>
    <row r="23" spans="2:8" x14ac:dyDescent="0.35">
      <c r="B23" s="54"/>
      <c r="C23" s="54"/>
      <c r="D23" s="53"/>
      <c r="E23" s="53"/>
      <c r="F23" s="53"/>
      <c r="G23" s="53"/>
      <c r="H23" s="53"/>
    </row>
    <row r="24" spans="2:8" x14ac:dyDescent="0.35">
      <c r="B24" s="51" t="s">
        <v>24</v>
      </c>
      <c r="C24" s="51"/>
      <c r="D24" s="53" t="s">
        <v>39</v>
      </c>
      <c r="E24" s="53"/>
      <c r="F24" s="53"/>
      <c r="G24" s="53" t="s">
        <v>41</v>
      </c>
      <c r="H24" s="53"/>
    </row>
    <row r="25" spans="2:8" x14ac:dyDescent="0.35">
      <c r="B25" s="54" t="s">
        <v>37</v>
      </c>
      <c r="C25" s="54"/>
      <c r="D25" s="53"/>
      <c r="E25" s="53"/>
      <c r="F25" s="53"/>
      <c r="G25" s="53"/>
      <c r="H25" s="53"/>
    </row>
    <row r="26" spans="2:8" x14ac:dyDescent="0.35">
      <c r="B26" s="54"/>
      <c r="C26" s="54"/>
      <c r="D26" s="53"/>
      <c r="E26" s="53"/>
      <c r="F26" s="53"/>
      <c r="G26" s="53"/>
      <c r="H26" s="53"/>
    </row>
    <row r="27" spans="2:8" x14ac:dyDescent="0.35">
      <c r="B27" s="51" t="s">
        <v>25</v>
      </c>
      <c r="C27" s="51"/>
      <c r="D27" s="55" t="s">
        <v>27</v>
      </c>
      <c r="E27" s="55"/>
      <c r="F27" s="55"/>
      <c r="G27" s="55"/>
      <c r="H27" s="55"/>
    </row>
    <row r="28" spans="2:8" x14ac:dyDescent="0.35">
      <c r="B28" s="51" t="s">
        <v>29</v>
      </c>
      <c r="C28" s="51"/>
      <c r="D28" s="51"/>
      <c r="E28" s="51"/>
      <c r="F28" s="51"/>
      <c r="G28" s="51"/>
      <c r="H28" s="51"/>
    </row>
    <row r="29" spans="2:8" x14ac:dyDescent="0.35">
      <c r="B29" s="51"/>
      <c r="C29" s="51"/>
      <c r="D29" s="51"/>
      <c r="E29" s="51"/>
      <c r="F29" s="51"/>
      <c r="G29" s="51"/>
      <c r="H29" s="51"/>
    </row>
    <row r="30" spans="2:8" x14ac:dyDescent="0.35">
      <c r="B30" s="51"/>
      <c r="C30" s="51"/>
      <c r="D30" s="51"/>
      <c r="E30" s="51"/>
      <c r="F30" s="51"/>
      <c r="G30" s="51"/>
      <c r="H30" s="51"/>
    </row>
    <row r="31" spans="2:8" x14ac:dyDescent="0.35">
      <c r="B31" s="51"/>
      <c r="C31" s="51"/>
      <c r="D31" s="51"/>
      <c r="E31" s="51"/>
      <c r="F31" s="51"/>
      <c r="G31" s="51"/>
      <c r="H31" s="51"/>
    </row>
    <row r="32" spans="2:8" x14ac:dyDescent="0.35">
      <c r="B32" s="51"/>
      <c r="C32" s="51"/>
      <c r="D32" s="51"/>
      <c r="E32" s="51"/>
      <c r="F32" s="51"/>
      <c r="G32" s="51"/>
      <c r="H32" s="51"/>
    </row>
    <row r="33" spans="2:8" x14ac:dyDescent="0.35">
      <c r="B33" s="51"/>
      <c r="C33" s="51"/>
      <c r="D33" s="51"/>
      <c r="E33" s="51"/>
      <c r="F33" s="51"/>
      <c r="G33" s="51"/>
      <c r="H33" s="51"/>
    </row>
    <row r="34" spans="2:8" x14ac:dyDescent="0.35">
      <c r="B34" s="51"/>
      <c r="C34" s="51"/>
      <c r="D34" s="51"/>
      <c r="E34" s="51"/>
      <c r="F34" s="51"/>
      <c r="G34" s="51"/>
      <c r="H34" s="51"/>
    </row>
    <row r="35" spans="2:8" x14ac:dyDescent="0.35">
      <c r="B35" s="51"/>
      <c r="C35" s="51"/>
      <c r="D35" s="51"/>
      <c r="E35" s="51"/>
      <c r="F35" s="51"/>
      <c r="G35" s="51"/>
      <c r="H35" s="51"/>
    </row>
    <row r="36" spans="2:8" x14ac:dyDescent="0.35">
      <c r="B36" s="51"/>
      <c r="C36" s="51"/>
      <c r="D36" s="51"/>
      <c r="E36" s="51"/>
      <c r="F36" s="51"/>
      <c r="G36" s="51"/>
      <c r="H36" s="51"/>
    </row>
    <row r="37" spans="2:8" x14ac:dyDescent="0.35">
      <c r="B37" s="51"/>
      <c r="C37" s="51"/>
      <c r="D37" s="51"/>
      <c r="E37" s="51"/>
      <c r="F37" s="51"/>
      <c r="G37" s="51"/>
      <c r="H37" s="51"/>
    </row>
    <row r="38" spans="2:8" x14ac:dyDescent="0.35">
      <c r="B38" s="51"/>
      <c r="C38" s="51"/>
      <c r="D38" s="51"/>
      <c r="E38" s="51"/>
      <c r="F38" s="51"/>
      <c r="G38" s="51"/>
      <c r="H38" s="51"/>
    </row>
    <row r="39" spans="2:8" x14ac:dyDescent="0.35">
      <c r="B39" s="51"/>
      <c r="C39" s="51"/>
      <c r="D39" s="51"/>
      <c r="E39" s="51"/>
      <c r="F39" s="51"/>
      <c r="G39" s="51"/>
      <c r="H39" s="51"/>
    </row>
    <row r="40" spans="2:8" x14ac:dyDescent="0.35">
      <c r="B40" s="51"/>
      <c r="C40" s="51"/>
      <c r="D40" s="51"/>
      <c r="E40" s="51"/>
      <c r="F40" s="51"/>
      <c r="G40" s="51"/>
      <c r="H40" s="51"/>
    </row>
    <row r="41" spans="2:8" x14ac:dyDescent="0.35">
      <c r="B41" s="51"/>
      <c r="C41" s="51"/>
      <c r="D41" s="51"/>
      <c r="E41" s="51"/>
      <c r="F41" s="51"/>
      <c r="G41" s="51"/>
      <c r="H41" s="51"/>
    </row>
    <row r="42" spans="2:8" x14ac:dyDescent="0.35">
      <c r="B42" s="51"/>
      <c r="C42" s="51"/>
      <c r="D42" s="51"/>
      <c r="E42" s="51"/>
      <c r="F42" s="51"/>
      <c r="G42" s="51"/>
      <c r="H42" s="51"/>
    </row>
    <row r="43" spans="2:8" x14ac:dyDescent="0.35">
      <c r="B43" s="51"/>
      <c r="C43" s="51"/>
      <c r="D43" s="51"/>
      <c r="E43" s="51"/>
      <c r="F43" s="51"/>
      <c r="G43" s="51"/>
      <c r="H43" s="51"/>
    </row>
    <row r="46" spans="2:8" x14ac:dyDescent="0.35">
      <c r="B46" s="52"/>
      <c r="C46" s="62" t="s">
        <v>22</v>
      </c>
      <c r="D46" s="63"/>
      <c r="E46" s="63"/>
      <c r="F46" s="63"/>
      <c r="G46" s="64"/>
      <c r="H46" s="5" t="s">
        <v>21</v>
      </c>
    </row>
    <row r="47" spans="2:8" x14ac:dyDescent="0.35">
      <c r="B47" s="52"/>
      <c r="C47" s="65"/>
      <c r="D47" s="66"/>
      <c r="E47" s="66"/>
      <c r="F47" s="66"/>
      <c r="G47" s="67"/>
      <c r="H47" s="5" t="s">
        <v>196</v>
      </c>
    </row>
    <row r="48" spans="2:8" ht="13" customHeight="1" x14ac:dyDescent="0.35">
      <c r="B48" s="20"/>
      <c r="C48" s="6"/>
      <c r="D48" s="6"/>
      <c r="E48" s="6"/>
      <c r="F48" s="6"/>
      <c r="G48" s="6"/>
      <c r="H48" s="21"/>
    </row>
    <row r="49" spans="2:11" x14ac:dyDescent="0.35">
      <c r="B49" s="51" t="s">
        <v>16</v>
      </c>
      <c r="C49" s="51"/>
      <c r="D49" s="51"/>
      <c r="E49" s="51"/>
      <c r="F49" s="51"/>
      <c r="G49" s="51"/>
      <c r="H49" s="51"/>
      <c r="K49" s="19"/>
    </row>
    <row r="50" spans="2:11" x14ac:dyDescent="0.35">
      <c r="B50" s="4" t="s">
        <v>0</v>
      </c>
      <c r="C50" s="70" t="s">
        <v>43</v>
      </c>
      <c r="D50" s="71"/>
      <c r="E50" s="71"/>
      <c r="F50" s="71"/>
      <c r="G50" s="71"/>
      <c r="H50" s="72"/>
    </row>
    <row r="51" spans="2:11" ht="31.5" customHeight="1" x14ac:dyDescent="0.35">
      <c r="B51" s="3" t="s">
        <v>1</v>
      </c>
      <c r="C51" s="59" t="s">
        <v>44</v>
      </c>
      <c r="D51" s="59"/>
      <c r="E51" s="59"/>
      <c r="F51" s="59"/>
      <c r="G51" s="59"/>
      <c r="H51" s="59"/>
    </row>
    <row r="52" spans="2:11" x14ac:dyDescent="0.35">
      <c r="B52" s="51" t="s">
        <v>2</v>
      </c>
      <c r="C52" s="68"/>
      <c r="D52" s="68"/>
      <c r="E52" s="69" t="s">
        <v>3</v>
      </c>
      <c r="F52" s="69"/>
      <c r="G52" s="51" t="s">
        <v>4</v>
      </c>
      <c r="H52" s="52"/>
    </row>
    <row r="53" spans="2:11" ht="15" customHeight="1" x14ac:dyDescent="0.35">
      <c r="B53" s="53" t="s">
        <v>45</v>
      </c>
      <c r="C53" s="53"/>
      <c r="D53" s="53"/>
      <c r="E53" s="53" t="s">
        <v>46</v>
      </c>
      <c r="F53" s="53"/>
      <c r="G53" s="61" t="s">
        <v>47</v>
      </c>
      <c r="H53" s="54"/>
    </row>
    <row r="54" spans="2:11" x14ac:dyDescent="0.35">
      <c r="B54" s="53"/>
      <c r="C54" s="53"/>
      <c r="D54" s="53"/>
      <c r="E54" s="53"/>
      <c r="F54" s="53"/>
      <c r="G54" s="54"/>
      <c r="H54" s="54"/>
    </row>
    <row r="55" spans="2:11" x14ac:dyDescent="0.35">
      <c r="B55" s="53"/>
      <c r="C55" s="53"/>
      <c r="D55" s="53"/>
      <c r="E55" s="53"/>
      <c r="F55" s="53"/>
      <c r="G55" s="54"/>
      <c r="H55" s="54"/>
    </row>
    <row r="56" spans="2:11" x14ac:dyDescent="0.35">
      <c r="B56" s="51" t="s">
        <v>5</v>
      </c>
      <c r="C56" s="51"/>
      <c r="D56" s="51"/>
      <c r="E56" s="51" t="s">
        <v>13</v>
      </c>
      <c r="F56" s="52"/>
      <c r="G56" s="52"/>
      <c r="H56" s="52"/>
    </row>
    <row r="57" spans="2:11" x14ac:dyDescent="0.35">
      <c r="B57" s="2" t="s">
        <v>6</v>
      </c>
      <c r="C57" s="52" t="s">
        <v>12</v>
      </c>
      <c r="D57" s="52"/>
      <c r="E57" s="56" t="s">
        <v>9</v>
      </c>
      <c r="F57" s="57"/>
      <c r="G57" s="58" t="s">
        <v>12</v>
      </c>
      <c r="H57" s="57"/>
    </row>
    <row r="58" spans="2:11" x14ac:dyDescent="0.35">
      <c r="B58" s="2" t="s">
        <v>7</v>
      </c>
      <c r="C58" s="52"/>
      <c r="D58" s="52"/>
      <c r="E58" s="56" t="s">
        <v>10</v>
      </c>
      <c r="F58" s="57"/>
      <c r="G58" s="58"/>
      <c r="H58" s="57"/>
    </row>
    <row r="59" spans="2:11" x14ac:dyDescent="0.35">
      <c r="B59" s="2" t="s">
        <v>8</v>
      </c>
      <c r="C59" s="52"/>
      <c r="D59" s="52"/>
      <c r="E59" s="56" t="s">
        <v>11</v>
      </c>
      <c r="F59" s="57"/>
      <c r="G59" s="58"/>
      <c r="H59" s="57"/>
    </row>
    <row r="60" spans="2:11" x14ac:dyDescent="0.35">
      <c r="B60" s="51" t="s">
        <v>14</v>
      </c>
      <c r="C60" s="51"/>
      <c r="D60" s="51"/>
      <c r="E60" s="51" t="s">
        <v>15</v>
      </c>
      <c r="F60" s="52"/>
      <c r="G60" s="52"/>
      <c r="H60" s="52"/>
    </row>
    <row r="61" spans="2:11" x14ac:dyDescent="0.35">
      <c r="B61" s="52" t="s">
        <v>34</v>
      </c>
      <c r="C61" s="52"/>
      <c r="D61" s="52"/>
      <c r="E61" s="52" t="s">
        <v>28</v>
      </c>
      <c r="F61" s="52"/>
      <c r="G61" s="52"/>
      <c r="H61" s="52"/>
    </row>
    <row r="62" spans="2:11" x14ac:dyDescent="0.35">
      <c r="B62" s="51" t="s">
        <v>17</v>
      </c>
      <c r="C62" s="51"/>
      <c r="D62" s="51"/>
      <c r="E62" s="51"/>
      <c r="F62" s="51"/>
      <c r="G62" s="51"/>
      <c r="H62" s="51"/>
    </row>
    <row r="63" spans="2:11" x14ac:dyDescent="0.35">
      <c r="B63" s="51" t="s">
        <v>18</v>
      </c>
      <c r="C63" s="51"/>
      <c r="D63" s="51" t="s">
        <v>19</v>
      </c>
      <c r="E63" s="52"/>
      <c r="F63" s="52"/>
      <c r="G63" s="51" t="s">
        <v>20</v>
      </c>
      <c r="H63" s="52"/>
    </row>
    <row r="64" spans="2:11" x14ac:dyDescent="0.35">
      <c r="B64" s="51" t="s">
        <v>23</v>
      </c>
      <c r="C64" s="51"/>
      <c r="D64" s="53" t="s">
        <v>52</v>
      </c>
      <c r="E64" s="53"/>
      <c r="F64" s="53"/>
      <c r="G64" s="53" t="s">
        <v>50</v>
      </c>
      <c r="H64" s="53"/>
    </row>
    <row r="65" spans="2:8" x14ac:dyDescent="0.35">
      <c r="B65" s="54" t="s">
        <v>48</v>
      </c>
      <c r="C65" s="54"/>
      <c r="D65" s="53"/>
      <c r="E65" s="53"/>
      <c r="F65" s="53"/>
      <c r="G65" s="53"/>
      <c r="H65" s="53"/>
    </row>
    <row r="66" spans="2:8" x14ac:dyDescent="0.35">
      <c r="B66" s="54"/>
      <c r="C66" s="54"/>
      <c r="D66" s="53"/>
      <c r="E66" s="53"/>
      <c r="F66" s="53"/>
      <c r="G66" s="53"/>
      <c r="H66" s="53"/>
    </row>
    <row r="67" spans="2:8" x14ac:dyDescent="0.35">
      <c r="B67" s="51" t="s">
        <v>24</v>
      </c>
      <c r="C67" s="51"/>
      <c r="D67" s="53" t="s">
        <v>53</v>
      </c>
      <c r="E67" s="53"/>
      <c r="F67" s="53"/>
      <c r="G67" s="53" t="s">
        <v>51</v>
      </c>
      <c r="H67" s="53"/>
    </row>
    <row r="68" spans="2:8" x14ac:dyDescent="0.35">
      <c r="B68" s="54" t="s">
        <v>49</v>
      </c>
      <c r="C68" s="54"/>
      <c r="D68" s="53"/>
      <c r="E68" s="53"/>
      <c r="F68" s="53"/>
      <c r="G68" s="53"/>
      <c r="H68" s="53"/>
    </row>
    <row r="69" spans="2:8" x14ac:dyDescent="0.35">
      <c r="B69" s="54"/>
      <c r="C69" s="54"/>
      <c r="D69" s="53"/>
      <c r="E69" s="53"/>
      <c r="F69" s="53"/>
      <c r="G69" s="53"/>
      <c r="H69" s="53"/>
    </row>
    <row r="70" spans="2:8" x14ac:dyDescent="0.35">
      <c r="B70" s="51" t="s">
        <v>25</v>
      </c>
      <c r="C70" s="51"/>
      <c r="D70" s="55" t="s">
        <v>27</v>
      </c>
      <c r="E70" s="55"/>
      <c r="F70" s="55"/>
      <c r="G70" s="55"/>
      <c r="H70" s="55"/>
    </row>
    <row r="71" spans="2:8" x14ac:dyDescent="0.35">
      <c r="B71" s="51" t="s">
        <v>29</v>
      </c>
      <c r="C71" s="51"/>
      <c r="D71" s="51"/>
      <c r="E71" s="51"/>
      <c r="F71" s="51"/>
      <c r="G71" s="51"/>
      <c r="H71" s="51"/>
    </row>
    <row r="72" spans="2:8" x14ac:dyDescent="0.35">
      <c r="B72" s="51"/>
      <c r="C72" s="51"/>
      <c r="D72" s="51"/>
      <c r="E72" s="51"/>
      <c r="F72" s="51"/>
      <c r="G72" s="51"/>
      <c r="H72" s="51"/>
    </row>
    <row r="73" spans="2:8" x14ac:dyDescent="0.35">
      <c r="B73" s="51"/>
      <c r="C73" s="51"/>
      <c r="D73" s="51"/>
      <c r="E73" s="51"/>
      <c r="F73" s="51"/>
      <c r="G73" s="51"/>
      <c r="H73" s="51"/>
    </row>
    <row r="74" spans="2:8" x14ac:dyDescent="0.35">
      <c r="B74" s="51"/>
      <c r="C74" s="51"/>
      <c r="D74" s="51"/>
      <c r="E74" s="51"/>
      <c r="F74" s="51"/>
      <c r="G74" s="51"/>
      <c r="H74" s="51"/>
    </row>
    <row r="75" spans="2:8" x14ac:dyDescent="0.35">
      <c r="B75" s="51"/>
      <c r="C75" s="51"/>
      <c r="D75" s="51"/>
      <c r="E75" s="51"/>
      <c r="F75" s="51"/>
      <c r="G75" s="51"/>
      <c r="H75" s="51"/>
    </row>
    <row r="76" spans="2:8" ht="16" customHeight="1" x14ac:dyDescent="0.35">
      <c r="B76" s="51"/>
      <c r="C76" s="51"/>
      <c r="D76" s="51"/>
      <c r="E76" s="51"/>
      <c r="F76" s="51"/>
      <c r="G76" s="51"/>
      <c r="H76" s="51"/>
    </row>
    <row r="77" spans="2:8" x14ac:dyDescent="0.35">
      <c r="B77" s="51"/>
      <c r="C77" s="51"/>
      <c r="D77" s="51"/>
      <c r="E77" s="51"/>
      <c r="F77" s="51"/>
      <c r="G77" s="51"/>
      <c r="H77" s="51"/>
    </row>
    <row r="78" spans="2:8" x14ac:dyDescent="0.35">
      <c r="B78" s="51"/>
      <c r="C78" s="51"/>
      <c r="D78" s="51"/>
      <c r="E78" s="51"/>
      <c r="F78" s="51"/>
      <c r="G78" s="51"/>
      <c r="H78" s="51"/>
    </row>
    <row r="79" spans="2:8" ht="33" customHeight="1" x14ac:dyDescent="0.35">
      <c r="B79" s="51"/>
      <c r="C79" s="51"/>
      <c r="D79" s="51"/>
      <c r="E79" s="51"/>
      <c r="F79" s="51"/>
      <c r="G79" s="51"/>
      <c r="H79" s="51"/>
    </row>
    <row r="80" spans="2:8" x14ac:dyDescent="0.35">
      <c r="B80" s="51"/>
      <c r="C80" s="51"/>
      <c r="D80" s="51"/>
      <c r="E80" s="51"/>
      <c r="F80" s="51"/>
      <c r="G80" s="51"/>
      <c r="H80" s="51"/>
    </row>
    <row r="81" spans="2:8" ht="16" customHeight="1" x14ac:dyDescent="0.35">
      <c r="B81" s="51"/>
      <c r="C81" s="51"/>
      <c r="D81" s="51"/>
      <c r="E81" s="51"/>
      <c r="F81" s="51"/>
      <c r="G81" s="51"/>
      <c r="H81" s="51"/>
    </row>
    <row r="82" spans="2:8" x14ac:dyDescent="0.35">
      <c r="B82" s="51"/>
      <c r="C82" s="51"/>
      <c r="D82" s="51"/>
      <c r="E82" s="51"/>
      <c r="F82" s="51"/>
      <c r="G82" s="51"/>
      <c r="H82" s="51"/>
    </row>
    <row r="83" spans="2:8" x14ac:dyDescent="0.35">
      <c r="B83" s="51"/>
      <c r="C83" s="51"/>
      <c r="D83" s="51"/>
      <c r="E83" s="51"/>
      <c r="F83" s="51"/>
      <c r="G83" s="51"/>
      <c r="H83" s="51"/>
    </row>
    <row r="84" spans="2:8" x14ac:dyDescent="0.35">
      <c r="B84" s="51"/>
      <c r="C84" s="51"/>
      <c r="D84" s="51"/>
      <c r="E84" s="51"/>
      <c r="F84" s="51"/>
      <c r="G84" s="51"/>
      <c r="H84" s="51"/>
    </row>
    <row r="85" spans="2:8" x14ac:dyDescent="0.35">
      <c r="B85" s="51"/>
      <c r="C85" s="51"/>
      <c r="D85" s="51"/>
      <c r="E85" s="51"/>
      <c r="F85" s="51"/>
      <c r="G85" s="51"/>
      <c r="H85" s="51"/>
    </row>
    <row r="86" spans="2:8" x14ac:dyDescent="0.35">
      <c r="B86" s="51"/>
      <c r="C86" s="51"/>
      <c r="D86" s="51"/>
      <c r="E86" s="51"/>
      <c r="F86" s="51"/>
      <c r="G86" s="51"/>
      <c r="H86" s="51"/>
    </row>
    <row r="87" spans="2:8" x14ac:dyDescent="0.35">
      <c r="B87" s="51"/>
      <c r="C87" s="51"/>
      <c r="D87" s="51"/>
      <c r="E87" s="51"/>
      <c r="F87" s="51"/>
      <c r="G87" s="51"/>
      <c r="H87" s="51"/>
    </row>
    <row r="88" spans="2:8" x14ac:dyDescent="0.35">
      <c r="B88" s="51"/>
      <c r="C88" s="51"/>
      <c r="D88" s="51"/>
      <c r="E88" s="51"/>
      <c r="F88" s="51"/>
      <c r="G88" s="51"/>
      <c r="H88" s="51"/>
    </row>
    <row r="89" spans="2:8" x14ac:dyDescent="0.35">
      <c r="B89" s="7"/>
      <c r="C89" s="7"/>
      <c r="D89" s="7"/>
      <c r="E89" s="7"/>
      <c r="F89" s="7"/>
      <c r="G89" s="7"/>
      <c r="H89" s="7"/>
    </row>
    <row r="90" spans="2:8" x14ac:dyDescent="0.35">
      <c r="B90" s="7"/>
      <c r="C90" s="7"/>
      <c r="D90" s="7"/>
      <c r="E90" s="7"/>
      <c r="F90" s="7"/>
      <c r="G90" s="7"/>
      <c r="H90" s="7"/>
    </row>
    <row r="91" spans="2:8" x14ac:dyDescent="0.35">
      <c r="B91" s="52"/>
      <c r="C91" s="62" t="s">
        <v>22</v>
      </c>
      <c r="D91" s="63"/>
      <c r="E91" s="63"/>
      <c r="F91" s="63"/>
      <c r="G91" s="64"/>
      <c r="H91" s="5" t="s">
        <v>21</v>
      </c>
    </row>
    <row r="92" spans="2:8" x14ac:dyDescent="0.35">
      <c r="B92" s="52"/>
      <c r="C92" s="65"/>
      <c r="D92" s="66"/>
      <c r="E92" s="66"/>
      <c r="F92" s="66"/>
      <c r="G92" s="67"/>
      <c r="H92" s="5" t="s">
        <v>197</v>
      </c>
    </row>
    <row r="93" spans="2:8" ht="14.15" customHeight="1" x14ac:dyDescent="0.35">
      <c r="B93" s="20"/>
      <c r="C93" s="6"/>
      <c r="D93" s="6"/>
      <c r="E93" s="6"/>
      <c r="F93" s="6"/>
      <c r="G93" s="6"/>
      <c r="H93" s="21"/>
    </row>
    <row r="94" spans="2:8" x14ac:dyDescent="0.35">
      <c r="B94" s="51" t="s">
        <v>16</v>
      </c>
      <c r="C94" s="51"/>
      <c r="D94" s="51"/>
      <c r="E94" s="51"/>
      <c r="F94" s="51"/>
      <c r="G94" s="51"/>
      <c r="H94" s="51"/>
    </row>
    <row r="95" spans="2:8" x14ac:dyDescent="0.35">
      <c r="B95" s="4" t="s">
        <v>0</v>
      </c>
      <c r="C95" s="70" t="s">
        <v>42</v>
      </c>
      <c r="D95" s="71"/>
      <c r="E95" s="71"/>
      <c r="F95" s="71"/>
      <c r="G95" s="71"/>
      <c r="H95" s="72"/>
    </row>
    <row r="96" spans="2:8" x14ac:dyDescent="0.35">
      <c r="B96" s="3" t="s">
        <v>1</v>
      </c>
      <c r="C96" s="59" t="s">
        <v>54</v>
      </c>
      <c r="D96" s="59"/>
      <c r="E96" s="59"/>
      <c r="F96" s="59"/>
      <c r="G96" s="59"/>
      <c r="H96" s="59"/>
    </row>
    <row r="97" spans="2:8" x14ac:dyDescent="0.35">
      <c r="B97" s="51" t="s">
        <v>2</v>
      </c>
      <c r="C97" s="68"/>
      <c r="D97" s="68"/>
      <c r="E97" s="69" t="s">
        <v>3</v>
      </c>
      <c r="F97" s="69"/>
      <c r="G97" s="51" t="s">
        <v>4</v>
      </c>
      <c r="H97" s="52"/>
    </row>
    <row r="98" spans="2:8" x14ac:dyDescent="0.35">
      <c r="B98" s="53" t="s">
        <v>211</v>
      </c>
      <c r="C98" s="53"/>
      <c r="D98" s="53"/>
      <c r="E98" s="53" t="s">
        <v>212</v>
      </c>
      <c r="F98" s="53"/>
      <c r="G98" s="61" t="s">
        <v>213</v>
      </c>
      <c r="H98" s="54"/>
    </row>
    <row r="99" spans="2:8" x14ac:dyDescent="0.35">
      <c r="B99" s="53"/>
      <c r="C99" s="53"/>
      <c r="D99" s="53"/>
      <c r="E99" s="53"/>
      <c r="F99" s="53"/>
      <c r="G99" s="54"/>
      <c r="H99" s="54"/>
    </row>
    <row r="100" spans="2:8" x14ac:dyDescent="0.35">
      <c r="B100" s="53"/>
      <c r="C100" s="53"/>
      <c r="D100" s="53"/>
      <c r="E100" s="53"/>
      <c r="F100" s="53"/>
      <c r="G100" s="54"/>
      <c r="H100" s="54"/>
    </row>
    <row r="101" spans="2:8" x14ac:dyDescent="0.35">
      <c r="B101" s="51" t="s">
        <v>5</v>
      </c>
      <c r="C101" s="51"/>
      <c r="D101" s="51"/>
      <c r="E101" s="51" t="s">
        <v>13</v>
      </c>
      <c r="F101" s="52"/>
      <c r="G101" s="52"/>
      <c r="H101" s="52"/>
    </row>
    <row r="102" spans="2:8" x14ac:dyDescent="0.35">
      <c r="B102" s="2" t="s">
        <v>6</v>
      </c>
      <c r="C102" s="52"/>
      <c r="D102" s="52"/>
      <c r="E102" s="56" t="s">
        <v>55</v>
      </c>
      <c r="F102" s="57"/>
      <c r="G102" s="58" t="s">
        <v>12</v>
      </c>
      <c r="H102" s="57"/>
    </row>
    <row r="103" spans="2:8" x14ac:dyDescent="0.35">
      <c r="B103" s="2" t="s">
        <v>7</v>
      </c>
      <c r="C103" s="52"/>
      <c r="D103" s="52"/>
      <c r="E103" s="56" t="s">
        <v>10</v>
      </c>
      <c r="F103" s="57"/>
      <c r="G103" s="58"/>
      <c r="H103" s="57"/>
    </row>
    <row r="104" spans="2:8" ht="17.149999999999999" customHeight="1" x14ac:dyDescent="0.35">
      <c r="B104" s="2" t="s">
        <v>8</v>
      </c>
      <c r="C104" s="52" t="s">
        <v>12</v>
      </c>
      <c r="D104" s="52"/>
      <c r="E104" s="56" t="s">
        <v>11</v>
      </c>
      <c r="F104" s="57"/>
      <c r="G104" s="58"/>
      <c r="H104" s="57"/>
    </row>
    <row r="105" spans="2:8" x14ac:dyDescent="0.35">
      <c r="B105" s="51" t="s">
        <v>14</v>
      </c>
      <c r="C105" s="51"/>
      <c r="D105" s="51"/>
      <c r="E105" s="51" t="s">
        <v>15</v>
      </c>
      <c r="F105" s="52"/>
      <c r="G105" s="52"/>
      <c r="H105" s="52"/>
    </row>
    <row r="106" spans="2:8" x14ac:dyDescent="0.35">
      <c r="B106" s="52" t="s">
        <v>34</v>
      </c>
      <c r="C106" s="52"/>
      <c r="D106" s="52"/>
      <c r="E106" s="52" t="s">
        <v>28</v>
      </c>
      <c r="F106" s="52"/>
      <c r="G106" s="52"/>
      <c r="H106" s="52"/>
    </row>
    <row r="107" spans="2:8" x14ac:dyDescent="0.35">
      <c r="B107" s="51" t="s">
        <v>17</v>
      </c>
      <c r="C107" s="51"/>
      <c r="D107" s="51"/>
      <c r="E107" s="51"/>
      <c r="F107" s="51"/>
      <c r="G107" s="51"/>
      <c r="H107" s="51"/>
    </row>
    <row r="108" spans="2:8" x14ac:dyDescent="0.35">
      <c r="B108" s="51" t="s">
        <v>18</v>
      </c>
      <c r="C108" s="51"/>
      <c r="D108" s="51" t="s">
        <v>19</v>
      </c>
      <c r="E108" s="52"/>
      <c r="F108" s="52"/>
      <c r="G108" s="51" t="s">
        <v>20</v>
      </c>
      <c r="H108" s="52"/>
    </row>
    <row r="109" spans="2:8" x14ac:dyDescent="0.35">
      <c r="B109" s="51" t="s">
        <v>23</v>
      </c>
      <c r="C109" s="51"/>
      <c r="D109" s="53" t="s">
        <v>59</v>
      </c>
      <c r="E109" s="53"/>
      <c r="F109" s="53"/>
      <c r="G109" s="53" t="s">
        <v>61</v>
      </c>
      <c r="H109" s="53"/>
    </row>
    <row r="110" spans="2:8" x14ac:dyDescent="0.35">
      <c r="B110" s="54" t="s">
        <v>56</v>
      </c>
      <c r="C110" s="54"/>
      <c r="D110" s="53"/>
      <c r="E110" s="53"/>
      <c r="F110" s="53"/>
      <c r="G110" s="53"/>
      <c r="H110" s="53"/>
    </row>
    <row r="111" spans="2:8" x14ac:dyDescent="0.35">
      <c r="B111" s="54"/>
      <c r="C111" s="54"/>
      <c r="D111" s="53"/>
      <c r="E111" s="53"/>
      <c r="F111" s="53"/>
      <c r="G111" s="53"/>
      <c r="H111" s="53"/>
    </row>
    <row r="112" spans="2:8" x14ac:dyDescent="0.35">
      <c r="B112" s="51" t="s">
        <v>24</v>
      </c>
      <c r="C112" s="51"/>
      <c r="D112" s="53" t="s">
        <v>60</v>
      </c>
      <c r="E112" s="53"/>
      <c r="F112" s="53"/>
      <c r="G112" s="53" t="s">
        <v>58</v>
      </c>
      <c r="H112" s="53"/>
    </row>
    <row r="113" spans="2:8" x14ac:dyDescent="0.35">
      <c r="B113" s="54" t="s">
        <v>57</v>
      </c>
      <c r="C113" s="54"/>
      <c r="D113" s="53"/>
      <c r="E113" s="53"/>
      <c r="F113" s="53"/>
      <c r="G113" s="53"/>
      <c r="H113" s="53"/>
    </row>
    <row r="114" spans="2:8" x14ac:dyDescent="0.35">
      <c r="B114" s="54"/>
      <c r="C114" s="54"/>
      <c r="D114" s="53"/>
      <c r="E114" s="53"/>
      <c r="F114" s="53"/>
      <c r="G114" s="53"/>
      <c r="H114" s="53"/>
    </row>
    <row r="115" spans="2:8" x14ac:dyDescent="0.35">
      <c r="B115" s="51" t="s">
        <v>25</v>
      </c>
      <c r="C115" s="51"/>
      <c r="D115" s="55" t="s">
        <v>27</v>
      </c>
      <c r="E115" s="55"/>
      <c r="F115" s="55"/>
      <c r="G115" s="55"/>
      <c r="H115" s="55"/>
    </row>
    <row r="116" spans="2:8" x14ac:dyDescent="0.35">
      <c r="B116" s="51" t="s">
        <v>29</v>
      </c>
      <c r="C116" s="51"/>
      <c r="D116" s="51"/>
      <c r="E116" s="51"/>
      <c r="F116" s="51"/>
      <c r="G116" s="51"/>
      <c r="H116" s="51"/>
    </row>
    <row r="117" spans="2:8" x14ac:dyDescent="0.35">
      <c r="B117" s="51"/>
      <c r="C117" s="51"/>
      <c r="D117" s="51"/>
      <c r="E117" s="51"/>
      <c r="F117" s="51"/>
      <c r="G117" s="51"/>
      <c r="H117" s="51"/>
    </row>
    <row r="118" spans="2:8" x14ac:dyDescent="0.35">
      <c r="B118" s="51"/>
      <c r="C118" s="51"/>
      <c r="D118" s="51"/>
      <c r="E118" s="51"/>
      <c r="F118" s="51"/>
      <c r="G118" s="51"/>
      <c r="H118" s="51"/>
    </row>
    <row r="119" spans="2:8" x14ac:dyDescent="0.35">
      <c r="B119" s="51"/>
      <c r="C119" s="51"/>
      <c r="D119" s="51"/>
      <c r="E119" s="51"/>
      <c r="F119" s="51"/>
      <c r="G119" s="51"/>
      <c r="H119" s="51"/>
    </row>
    <row r="120" spans="2:8" x14ac:dyDescent="0.35">
      <c r="B120" s="51"/>
      <c r="C120" s="51"/>
      <c r="D120" s="51"/>
      <c r="E120" s="51"/>
      <c r="F120" s="51"/>
      <c r="G120" s="51"/>
      <c r="H120" s="51"/>
    </row>
    <row r="121" spans="2:8" x14ac:dyDescent="0.35">
      <c r="B121" s="51"/>
      <c r="C121" s="51"/>
      <c r="D121" s="51"/>
      <c r="E121" s="51"/>
      <c r="F121" s="51"/>
      <c r="G121" s="51"/>
      <c r="H121" s="51"/>
    </row>
    <row r="122" spans="2:8" x14ac:dyDescent="0.35">
      <c r="B122" s="51"/>
      <c r="C122" s="51"/>
      <c r="D122" s="51"/>
      <c r="E122" s="51"/>
      <c r="F122" s="51"/>
      <c r="G122" s="51"/>
      <c r="H122" s="51"/>
    </row>
    <row r="123" spans="2:8" x14ac:dyDescent="0.35">
      <c r="B123" s="51"/>
      <c r="C123" s="51"/>
      <c r="D123" s="51"/>
      <c r="E123" s="51"/>
      <c r="F123" s="51"/>
      <c r="G123" s="51"/>
      <c r="H123" s="51"/>
    </row>
    <row r="124" spans="2:8" x14ac:dyDescent="0.35">
      <c r="B124" s="51"/>
      <c r="C124" s="51"/>
      <c r="D124" s="51"/>
      <c r="E124" s="51"/>
      <c r="F124" s="51"/>
      <c r="G124" s="51"/>
      <c r="H124" s="51"/>
    </row>
    <row r="125" spans="2:8" x14ac:dyDescent="0.35">
      <c r="B125" s="51"/>
      <c r="C125" s="51"/>
      <c r="D125" s="51"/>
      <c r="E125" s="51"/>
      <c r="F125" s="51"/>
      <c r="G125" s="51"/>
      <c r="H125" s="51"/>
    </row>
    <row r="126" spans="2:8" x14ac:dyDescent="0.35">
      <c r="B126" s="51"/>
      <c r="C126" s="51"/>
      <c r="D126" s="51"/>
      <c r="E126" s="51"/>
      <c r="F126" s="51"/>
      <c r="G126" s="51"/>
      <c r="H126" s="51"/>
    </row>
    <row r="127" spans="2:8" x14ac:dyDescent="0.35">
      <c r="B127" s="51"/>
      <c r="C127" s="51"/>
      <c r="D127" s="51"/>
      <c r="E127" s="51"/>
      <c r="F127" s="51"/>
      <c r="G127" s="51"/>
      <c r="H127" s="51"/>
    </row>
    <row r="128" spans="2:8" x14ac:dyDescent="0.35">
      <c r="B128" s="51"/>
      <c r="C128" s="51"/>
      <c r="D128" s="51"/>
      <c r="E128" s="51"/>
      <c r="F128" s="51"/>
      <c r="G128" s="51"/>
      <c r="H128" s="51"/>
    </row>
    <row r="129" spans="2:8" x14ac:dyDescent="0.35">
      <c r="B129" s="51"/>
      <c r="C129" s="51"/>
      <c r="D129" s="51"/>
      <c r="E129" s="51"/>
      <c r="F129" s="51"/>
      <c r="G129" s="51"/>
      <c r="H129" s="51"/>
    </row>
    <row r="130" spans="2:8" x14ac:dyDescent="0.35">
      <c r="B130" s="51"/>
      <c r="C130" s="51"/>
      <c r="D130" s="51"/>
      <c r="E130" s="51"/>
      <c r="F130" s="51"/>
      <c r="G130" s="51"/>
      <c r="H130" s="51"/>
    </row>
    <row r="131" spans="2:8" x14ac:dyDescent="0.35">
      <c r="B131" s="51"/>
      <c r="C131" s="51"/>
      <c r="D131" s="51"/>
      <c r="E131" s="51"/>
      <c r="F131" s="51"/>
      <c r="G131" s="51"/>
      <c r="H131" s="51"/>
    </row>
    <row r="132" spans="2:8" x14ac:dyDescent="0.35">
      <c r="B132" s="51"/>
      <c r="C132" s="51"/>
      <c r="D132" s="51"/>
      <c r="E132" s="51"/>
      <c r="F132" s="51"/>
      <c r="G132" s="51"/>
      <c r="H132" s="51"/>
    </row>
    <row r="133" spans="2:8" x14ac:dyDescent="0.35">
      <c r="B133" s="51"/>
      <c r="C133" s="51"/>
      <c r="D133" s="51"/>
      <c r="E133" s="51"/>
      <c r="F133" s="51"/>
      <c r="G133" s="51"/>
      <c r="H133" s="51"/>
    </row>
    <row r="137" spans="2:8" x14ac:dyDescent="0.35">
      <c r="B137" s="52"/>
      <c r="C137" s="62" t="s">
        <v>22</v>
      </c>
      <c r="D137" s="63"/>
      <c r="E137" s="63"/>
      <c r="F137" s="63"/>
      <c r="G137" s="64"/>
      <c r="H137" s="5" t="s">
        <v>21</v>
      </c>
    </row>
    <row r="138" spans="2:8" x14ac:dyDescent="0.35">
      <c r="B138" s="52"/>
      <c r="C138" s="65"/>
      <c r="D138" s="66"/>
      <c r="E138" s="66"/>
      <c r="F138" s="66"/>
      <c r="G138" s="67"/>
      <c r="H138" s="5" t="s">
        <v>198</v>
      </c>
    </row>
    <row r="139" spans="2:8" x14ac:dyDescent="0.35">
      <c r="B139" s="20"/>
      <c r="C139" s="6"/>
      <c r="D139" s="6"/>
      <c r="E139" s="6"/>
      <c r="F139" s="6"/>
      <c r="G139" s="6"/>
      <c r="H139" s="21"/>
    </row>
    <row r="140" spans="2:8" x14ac:dyDescent="0.35">
      <c r="B140" s="51" t="s">
        <v>16</v>
      </c>
      <c r="C140" s="51"/>
      <c r="D140" s="51"/>
      <c r="E140" s="51"/>
      <c r="F140" s="51"/>
      <c r="G140" s="51"/>
      <c r="H140" s="51"/>
    </row>
    <row r="141" spans="2:8" x14ac:dyDescent="0.35">
      <c r="B141" s="4" t="s">
        <v>0</v>
      </c>
      <c r="C141" s="70" t="s">
        <v>62</v>
      </c>
      <c r="D141" s="71"/>
      <c r="E141" s="71"/>
      <c r="F141" s="71"/>
      <c r="G141" s="71"/>
      <c r="H141" s="72"/>
    </row>
    <row r="142" spans="2:8" x14ac:dyDescent="0.35">
      <c r="B142" s="3" t="s">
        <v>1</v>
      </c>
      <c r="C142" s="59" t="s">
        <v>63</v>
      </c>
      <c r="D142" s="59"/>
      <c r="E142" s="59"/>
      <c r="F142" s="59"/>
      <c r="G142" s="59"/>
      <c r="H142" s="59"/>
    </row>
    <row r="143" spans="2:8" x14ac:dyDescent="0.35">
      <c r="B143" s="51" t="s">
        <v>2</v>
      </c>
      <c r="C143" s="68"/>
      <c r="D143" s="68"/>
      <c r="E143" s="69" t="s">
        <v>3</v>
      </c>
      <c r="F143" s="69"/>
      <c r="G143" s="51" t="s">
        <v>4</v>
      </c>
      <c r="H143" s="52"/>
    </row>
    <row r="144" spans="2:8" x14ac:dyDescent="0.35">
      <c r="B144" s="53" t="s">
        <v>64</v>
      </c>
      <c r="C144" s="53"/>
      <c r="D144" s="53"/>
      <c r="E144" s="53" t="s">
        <v>65</v>
      </c>
      <c r="F144" s="53"/>
      <c r="G144" s="77" t="s">
        <v>66</v>
      </c>
      <c r="H144" s="53"/>
    </row>
    <row r="145" spans="2:8" x14ac:dyDescent="0.35">
      <c r="B145" s="53"/>
      <c r="C145" s="53"/>
      <c r="D145" s="53"/>
      <c r="E145" s="53"/>
      <c r="F145" s="53"/>
      <c r="G145" s="53"/>
      <c r="H145" s="53"/>
    </row>
    <row r="146" spans="2:8" x14ac:dyDescent="0.35">
      <c r="B146" s="53"/>
      <c r="C146" s="53"/>
      <c r="D146" s="53"/>
      <c r="E146" s="53"/>
      <c r="F146" s="53"/>
      <c r="G146" s="53"/>
      <c r="H146" s="53"/>
    </row>
    <row r="147" spans="2:8" x14ac:dyDescent="0.35">
      <c r="B147" s="51" t="s">
        <v>5</v>
      </c>
      <c r="C147" s="51"/>
      <c r="D147" s="51"/>
      <c r="E147" s="51" t="s">
        <v>13</v>
      </c>
      <c r="F147" s="52"/>
      <c r="G147" s="52"/>
      <c r="H147" s="52"/>
    </row>
    <row r="148" spans="2:8" x14ac:dyDescent="0.35">
      <c r="B148" s="2" t="s">
        <v>6</v>
      </c>
      <c r="C148" s="52" t="s">
        <v>12</v>
      </c>
      <c r="D148" s="52"/>
      <c r="E148" s="56" t="s">
        <v>9</v>
      </c>
      <c r="F148" s="57"/>
      <c r="G148" s="58" t="s">
        <v>12</v>
      </c>
      <c r="H148" s="57"/>
    </row>
    <row r="149" spans="2:8" x14ac:dyDescent="0.35">
      <c r="B149" s="2" t="s">
        <v>7</v>
      </c>
      <c r="C149" s="52"/>
      <c r="D149" s="52"/>
      <c r="E149" s="56" t="s">
        <v>10</v>
      </c>
      <c r="F149" s="57"/>
      <c r="G149" s="58"/>
      <c r="H149" s="57"/>
    </row>
    <row r="150" spans="2:8" x14ac:dyDescent="0.35">
      <c r="B150" s="2" t="s">
        <v>8</v>
      </c>
      <c r="C150" s="52"/>
      <c r="D150" s="52"/>
      <c r="E150" s="56" t="s">
        <v>11</v>
      </c>
      <c r="F150" s="57"/>
      <c r="G150" s="58"/>
      <c r="H150" s="57"/>
    </row>
    <row r="151" spans="2:8" x14ac:dyDescent="0.35">
      <c r="B151" s="51" t="s">
        <v>14</v>
      </c>
      <c r="C151" s="51"/>
      <c r="D151" s="51"/>
      <c r="E151" s="51" t="s">
        <v>15</v>
      </c>
      <c r="F151" s="52"/>
      <c r="G151" s="52"/>
      <c r="H151" s="52"/>
    </row>
    <row r="152" spans="2:8" x14ac:dyDescent="0.35">
      <c r="B152" s="52" t="s">
        <v>67</v>
      </c>
      <c r="C152" s="52"/>
      <c r="D152" s="52"/>
      <c r="E152" s="52" t="s">
        <v>28</v>
      </c>
      <c r="F152" s="52"/>
      <c r="G152" s="52"/>
      <c r="H152" s="52"/>
    </row>
    <row r="153" spans="2:8" x14ac:dyDescent="0.35">
      <c r="B153" s="51" t="s">
        <v>17</v>
      </c>
      <c r="C153" s="51"/>
      <c r="D153" s="51"/>
      <c r="E153" s="51"/>
      <c r="F153" s="51"/>
      <c r="G153" s="51"/>
      <c r="H153" s="51"/>
    </row>
    <row r="154" spans="2:8" x14ac:dyDescent="0.35">
      <c r="B154" s="51" t="s">
        <v>18</v>
      </c>
      <c r="C154" s="51"/>
      <c r="D154" s="51" t="s">
        <v>19</v>
      </c>
      <c r="E154" s="52"/>
      <c r="F154" s="52"/>
      <c r="G154" s="51" t="s">
        <v>20</v>
      </c>
      <c r="H154" s="52"/>
    </row>
    <row r="155" spans="2:8" x14ac:dyDescent="0.35">
      <c r="B155" s="51" t="s">
        <v>23</v>
      </c>
      <c r="C155" s="51"/>
      <c r="D155" s="53" t="s">
        <v>72</v>
      </c>
      <c r="E155" s="53"/>
      <c r="F155" s="53"/>
      <c r="G155" s="53" t="s">
        <v>70</v>
      </c>
      <c r="H155" s="53"/>
    </row>
    <row r="156" spans="2:8" x14ac:dyDescent="0.35">
      <c r="B156" s="54" t="s">
        <v>68</v>
      </c>
      <c r="C156" s="54"/>
      <c r="D156" s="53"/>
      <c r="E156" s="53"/>
      <c r="F156" s="53"/>
      <c r="G156" s="53"/>
      <c r="H156" s="53"/>
    </row>
    <row r="157" spans="2:8" x14ac:dyDescent="0.35">
      <c r="B157" s="54"/>
      <c r="C157" s="54"/>
      <c r="D157" s="53"/>
      <c r="E157" s="53"/>
      <c r="F157" s="53"/>
      <c r="G157" s="53"/>
      <c r="H157" s="53"/>
    </row>
    <row r="158" spans="2:8" x14ac:dyDescent="0.35">
      <c r="B158" s="51" t="s">
        <v>24</v>
      </c>
      <c r="C158" s="51"/>
      <c r="D158" s="53" t="s">
        <v>73</v>
      </c>
      <c r="E158" s="53"/>
      <c r="F158" s="53"/>
      <c r="G158" s="53" t="s">
        <v>71</v>
      </c>
      <c r="H158" s="53"/>
    </row>
    <row r="159" spans="2:8" x14ac:dyDescent="0.35">
      <c r="B159" s="54" t="s">
        <v>69</v>
      </c>
      <c r="C159" s="54"/>
      <c r="D159" s="53"/>
      <c r="E159" s="53"/>
      <c r="F159" s="53"/>
      <c r="G159" s="53"/>
      <c r="H159" s="53"/>
    </row>
    <row r="160" spans="2:8" x14ac:dyDescent="0.35">
      <c r="B160" s="54"/>
      <c r="C160" s="54"/>
      <c r="D160" s="53"/>
      <c r="E160" s="53"/>
      <c r="F160" s="53"/>
      <c r="G160" s="53"/>
      <c r="H160" s="53"/>
    </row>
    <row r="161" spans="2:8" x14ac:dyDescent="0.35">
      <c r="B161" s="51" t="s">
        <v>25</v>
      </c>
      <c r="C161" s="51"/>
      <c r="D161" s="55" t="s">
        <v>27</v>
      </c>
      <c r="E161" s="55"/>
      <c r="F161" s="55"/>
      <c r="G161" s="55"/>
      <c r="H161" s="55"/>
    </row>
    <row r="162" spans="2:8" x14ac:dyDescent="0.35">
      <c r="B162" s="51" t="s">
        <v>29</v>
      </c>
      <c r="C162" s="51"/>
      <c r="D162" s="51"/>
      <c r="E162" s="51"/>
      <c r="F162" s="51"/>
      <c r="G162" s="51"/>
      <c r="H162" s="51"/>
    </row>
    <row r="163" spans="2:8" x14ac:dyDescent="0.35">
      <c r="B163" s="51"/>
      <c r="C163" s="51"/>
      <c r="D163" s="51"/>
      <c r="E163" s="51"/>
      <c r="F163" s="51"/>
      <c r="G163" s="51"/>
      <c r="H163" s="51"/>
    </row>
    <row r="164" spans="2:8" x14ac:dyDescent="0.35">
      <c r="B164" s="51"/>
      <c r="C164" s="51"/>
      <c r="D164" s="51"/>
      <c r="E164" s="51"/>
      <c r="F164" s="51"/>
      <c r="G164" s="51"/>
      <c r="H164" s="51"/>
    </row>
    <row r="165" spans="2:8" x14ac:dyDescent="0.35">
      <c r="B165" s="51"/>
      <c r="C165" s="51"/>
      <c r="D165" s="51"/>
      <c r="E165" s="51"/>
      <c r="F165" s="51"/>
      <c r="G165" s="51"/>
      <c r="H165" s="51"/>
    </row>
    <row r="166" spans="2:8" x14ac:dyDescent="0.35">
      <c r="B166" s="51"/>
      <c r="C166" s="51"/>
      <c r="D166" s="51"/>
      <c r="E166" s="51"/>
      <c r="F166" s="51"/>
      <c r="G166" s="51"/>
      <c r="H166" s="51"/>
    </row>
    <row r="167" spans="2:8" x14ac:dyDescent="0.35">
      <c r="B167" s="51"/>
      <c r="C167" s="51"/>
      <c r="D167" s="51"/>
      <c r="E167" s="51"/>
      <c r="F167" s="51"/>
      <c r="G167" s="51"/>
      <c r="H167" s="51"/>
    </row>
    <row r="168" spans="2:8" x14ac:dyDescent="0.35">
      <c r="B168" s="51"/>
      <c r="C168" s="51"/>
      <c r="D168" s="51"/>
      <c r="E168" s="51"/>
      <c r="F168" s="51"/>
      <c r="G168" s="51"/>
      <c r="H168" s="51"/>
    </row>
    <row r="169" spans="2:8" x14ac:dyDescent="0.35">
      <c r="B169" s="51"/>
      <c r="C169" s="51"/>
      <c r="D169" s="51"/>
      <c r="E169" s="51"/>
      <c r="F169" s="51"/>
      <c r="G169" s="51"/>
      <c r="H169" s="51"/>
    </row>
    <row r="170" spans="2:8" x14ac:dyDescent="0.35">
      <c r="B170" s="51"/>
      <c r="C170" s="51"/>
      <c r="D170" s="51"/>
      <c r="E170" s="51"/>
      <c r="F170" s="51"/>
      <c r="G170" s="51"/>
      <c r="H170" s="51"/>
    </row>
    <row r="171" spans="2:8" x14ac:dyDescent="0.35">
      <c r="B171" s="51"/>
      <c r="C171" s="51"/>
      <c r="D171" s="51"/>
      <c r="E171" s="51"/>
      <c r="F171" s="51"/>
      <c r="G171" s="51"/>
      <c r="H171" s="51"/>
    </row>
    <row r="172" spans="2:8" x14ac:dyDescent="0.35">
      <c r="B172" s="51"/>
      <c r="C172" s="51"/>
      <c r="D172" s="51"/>
      <c r="E172" s="51"/>
      <c r="F172" s="51"/>
      <c r="G172" s="51"/>
      <c r="H172" s="51"/>
    </row>
    <row r="173" spans="2:8" x14ac:dyDescent="0.35">
      <c r="B173" s="51"/>
      <c r="C173" s="51"/>
      <c r="D173" s="51"/>
      <c r="E173" s="51"/>
      <c r="F173" s="51"/>
      <c r="G173" s="51"/>
      <c r="H173" s="51"/>
    </row>
    <row r="174" spans="2:8" x14ac:dyDescent="0.35">
      <c r="B174" s="51"/>
      <c r="C174" s="51"/>
      <c r="D174" s="51"/>
      <c r="E174" s="51"/>
      <c r="F174" s="51"/>
      <c r="G174" s="51"/>
      <c r="H174" s="51"/>
    </row>
    <row r="175" spans="2:8" x14ac:dyDescent="0.35">
      <c r="B175" s="51"/>
      <c r="C175" s="51"/>
      <c r="D175" s="51"/>
      <c r="E175" s="51"/>
      <c r="F175" s="51"/>
      <c r="G175" s="51"/>
      <c r="H175" s="51"/>
    </row>
    <row r="176" spans="2:8" x14ac:dyDescent="0.35">
      <c r="B176" s="51"/>
      <c r="C176" s="51"/>
      <c r="D176" s="51"/>
      <c r="E176" s="51"/>
      <c r="F176" s="51"/>
      <c r="G176" s="51"/>
      <c r="H176" s="51"/>
    </row>
    <row r="177" spans="2:8" x14ac:dyDescent="0.35">
      <c r="B177" s="51"/>
      <c r="C177" s="51"/>
      <c r="D177" s="51"/>
      <c r="E177" s="51"/>
      <c r="F177" s="51"/>
      <c r="G177" s="51"/>
      <c r="H177" s="51"/>
    </row>
    <row r="178" spans="2:8" x14ac:dyDescent="0.35">
      <c r="B178" s="51"/>
      <c r="C178" s="51"/>
      <c r="D178" s="51"/>
      <c r="E178" s="51"/>
      <c r="F178" s="51"/>
      <c r="G178" s="51"/>
      <c r="H178" s="51"/>
    </row>
    <row r="179" spans="2:8" x14ac:dyDescent="0.35">
      <c r="B179" s="51"/>
      <c r="C179" s="51"/>
      <c r="D179" s="51"/>
      <c r="E179" s="51"/>
      <c r="F179" s="51"/>
      <c r="G179" s="51"/>
      <c r="H179" s="51"/>
    </row>
    <row r="183" spans="2:8" x14ac:dyDescent="0.35">
      <c r="B183" s="52"/>
      <c r="C183" s="62" t="s">
        <v>22</v>
      </c>
      <c r="D183" s="63"/>
      <c r="E183" s="63"/>
      <c r="F183" s="63"/>
      <c r="G183" s="64"/>
      <c r="H183" s="5" t="s">
        <v>21</v>
      </c>
    </row>
    <row r="184" spans="2:8" x14ac:dyDescent="0.35">
      <c r="B184" s="52"/>
      <c r="C184" s="65"/>
      <c r="D184" s="66"/>
      <c r="E184" s="66"/>
      <c r="F184" s="66"/>
      <c r="G184" s="67"/>
      <c r="H184" s="5" t="s">
        <v>199</v>
      </c>
    </row>
    <row r="185" spans="2:8" x14ac:dyDescent="0.35">
      <c r="B185" s="20"/>
      <c r="C185" s="6"/>
      <c r="D185" s="6"/>
      <c r="E185" s="6"/>
      <c r="F185" s="6"/>
      <c r="G185" s="6"/>
      <c r="H185" s="21"/>
    </row>
    <row r="186" spans="2:8" x14ac:dyDescent="0.35">
      <c r="B186" s="51" t="s">
        <v>16</v>
      </c>
      <c r="C186" s="51"/>
      <c r="D186" s="51"/>
      <c r="E186" s="51"/>
      <c r="F186" s="51"/>
      <c r="G186" s="51"/>
      <c r="H186" s="51"/>
    </row>
    <row r="187" spans="2:8" x14ac:dyDescent="0.35">
      <c r="B187" s="4" t="s">
        <v>0</v>
      </c>
      <c r="C187" s="70" t="s">
        <v>74</v>
      </c>
      <c r="D187" s="71"/>
      <c r="E187" s="71"/>
      <c r="F187" s="71"/>
      <c r="G187" s="71"/>
      <c r="H187" s="72"/>
    </row>
    <row r="188" spans="2:8" x14ac:dyDescent="0.35">
      <c r="B188" s="3" t="s">
        <v>1</v>
      </c>
      <c r="C188" s="59" t="s">
        <v>75</v>
      </c>
      <c r="D188" s="59"/>
      <c r="E188" s="59"/>
      <c r="F188" s="59"/>
      <c r="G188" s="59"/>
      <c r="H188" s="59"/>
    </row>
    <row r="189" spans="2:8" x14ac:dyDescent="0.35">
      <c r="B189" s="51" t="s">
        <v>2</v>
      </c>
      <c r="C189" s="68"/>
      <c r="D189" s="68"/>
      <c r="E189" s="69" t="s">
        <v>3</v>
      </c>
      <c r="F189" s="69"/>
      <c r="G189" s="51" t="s">
        <v>4</v>
      </c>
      <c r="H189" s="52"/>
    </row>
    <row r="190" spans="2:8" x14ac:dyDescent="0.35">
      <c r="B190" s="53" t="s">
        <v>76</v>
      </c>
      <c r="C190" s="53"/>
      <c r="D190" s="53"/>
      <c r="E190" s="53" t="s">
        <v>33</v>
      </c>
      <c r="F190" s="53"/>
      <c r="G190" s="76">
        <v>1</v>
      </c>
      <c r="H190" s="53"/>
    </row>
    <row r="191" spans="2:8" x14ac:dyDescent="0.35">
      <c r="B191" s="53"/>
      <c r="C191" s="53"/>
      <c r="D191" s="53"/>
      <c r="E191" s="53"/>
      <c r="F191" s="53"/>
      <c r="G191" s="53"/>
      <c r="H191" s="53"/>
    </row>
    <row r="192" spans="2:8" x14ac:dyDescent="0.35">
      <c r="B192" s="53"/>
      <c r="C192" s="53"/>
      <c r="D192" s="53"/>
      <c r="E192" s="53"/>
      <c r="F192" s="53"/>
      <c r="G192" s="53"/>
      <c r="H192" s="53"/>
    </row>
    <row r="193" spans="2:8" x14ac:dyDescent="0.35">
      <c r="B193" s="51" t="s">
        <v>5</v>
      </c>
      <c r="C193" s="51"/>
      <c r="D193" s="51"/>
      <c r="E193" s="51" t="s">
        <v>13</v>
      </c>
      <c r="F193" s="52"/>
      <c r="G193" s="52"/>
      <c r="H193" s="52"/>
    </row>
    <row r="194" spans="2:8" x14ac:dyDescent="0.35">
      <c r="B194" s="2" t="s">
        <v>6</v>
      </c>
      <c r="C194" s="52" t="s">
        <v>12</v>
      </c>
      <c r="D194" s="52"/>
      <c r="E194" s="56" t="s">
        <v>9</v>
      </c>
      <c r="F194" s="57"/>
      <c r="G194" s="58" t="s">
        <v>12</v>
      </c>
      <c r="H194" s="57"/>
    </row>
    <row r="195" spans="2:8" x14ac:dyDescent="0.35">
      <c r="B195" s="2" t="s">
        <v>7</v>
      </c>
      <c r="C195" s="52"/>
      <c r="D195" s="52"/>
      <c r="E195" s="56" t="s">
        <v>10</v>
      </c>
      <c r="F195" s="57"/>
      <c r="G195" s="58"/>
      <c r="H195" s="57"/>
    </row>
    <row r="196" spans="2:8" x14ac:dyDescent="0.35">
      <c r="B196" s="2" t="s">
        <v>8</v>
      </c>
      <c r="C196" s="52"/>
      <c r="D196" s="52"/>
      <c r="E196" s="56" t="s">
        <v>11</v>
      </c>
      <c r="F196" s="57"/>
      <c r="G196" s="58"/>
      <c r="H196" s="57"/>
    </row>
    <row r="197" spans="2:8" x14ac:dyDescent="0.35">
      <c r="B197" s="51" t="s">
        <v>14</v>
      </c>
      <c r="C197" s="51"/>
      <c r="D197" s="51"/>
      <c r="E197" s="51" t="s">
        <v>15</v>
      </c>
      <c r="F197" s="52"/>
      <c r="G197" s="52"/>
      <c r="H197" s="52"/>
    </row>
    <row r="198" spans="2:8" x14ac:dyDescent="0.35">
      <c r="B198" s="52" t="s">
        <v>34</v>
      </c>
      <c r="C198" s="52"/>
      <c r="D198" s="52"/>
      <c r="E198" s="52" t="s">
        <v>28</v>
      </c>
      <c r="F198" s="52"/>
      <c r="G198" s="52"/>
      <c r="H198" s="52"/>
    </row>
    <row r="199" spans="2:8" x14ac:dyDescent="0.35">
      <c r="B199" s="51" t="s">
        <v>17</v>
      </c>
      <c r="C199" s="51"/>
      <c r="D199" s="51"/>
      <c r="E199" s="51"/>
      <c r="F199" s="51"/>
      <c r="G199" s="51"/>
      <c r="H199" s="51"/>
    </row>
    <row r="200" spans="2:8" x14ac:dyDescent="0.35">
      <c r="B200" s="51" t="s">
        <v>18</v>
      </c>
      <c r="C200" s="51"/>
      <c r="D200" s="51" t="s">
        <v>19</v>
      </c>
      <c r="E200" s="52"/>
      <c r="F200" s="52"/>
      <c r="G200" s="51" t="s">
        <v>20</v>
      </c>
      <c r="H200" s="52"/>
    </row>
    <row r="201" spans="2:8" x14ac:dyDescent="0.35">
      <c r="B201" s="51" t="s">
        <v>23</v>
      </c>
      <c r="C201" s="51"/>
      <c r="D201" s="53" t="s">
        <v>81</v>
      </c>
      <c r="E201" s="53"/>
      <c r="F201" s="53"/>
      <c r="G201" s="53" t="s">
        <v>79</v>
      </c>
      <c r="H201" s="53"/>
    </row>
    <row r="202" spans="2:8" x14ac:dyDescent="0.35">
      <c r="B202" s="54" t="s">
        <v>77</v>
      </c>
      <c r="C202" s="54"/>
      <c r="D202" s="53"/>
      <c r="E202" s="53"/>
      <c r="F202" s="53"/>
      <c r="G202" s="53"/>
      <c r="H202" s="53"/>
    </row>
    <row r="203" spans="2:8" x14ac:dyDescent="0.35">
      <c r="B203" s="54"/>
      <c r="C203" s="54"/>
      <c r="D203" s="53"/>
      <c r="E203" s="53"/>
      <c r="F203" s="53"/>
      <c r="G203" s="53"/>
      <c r="H203" s="53"/>
    </row>
    <row r="204" spans="2:8" x14ac:dyDescent="0.35">
      <c r="B204" s="51" t="s">
        <v>24</v>
      </c>
      <c r="C204" s="51"/>
      <c r="D204" s="53" t="s">
        <v>82</v>
      </c>
      <c r="E204" s="53"/>
      <c r="F204" s="53"/>
      <c r="G204" s="53" t="s">
        <v>80</v>
      </c>
      <c r="H204" s="53"/>
    </row>
    <row r="205" spans="2:8" x14ac:dyDescent="0.35">
      <c r="B205" s="54" t="s">
        <v>78</v>
      </c>
      <c r="C205" s="54"/>
      <c r="D205" s="53"/>
      <c r="E205" s="53"/>
      <c r="F205" s="53"/>
      <c r="G205" s="53"/>
      <c r="H205" s="53"/>
    </row>
    <row r="206" spans="2:8" x14ac:dyDescent="0.35">
      <c r="B206" s="54"/>
      <c r="C206" s="54"/>
      <c r="D206" s="53"/>
      <c r="E206" s="53"/>
      <c r="F206" s="53"/>
      <c r="G206" s="53"/>
      <c r="H206" s="53"/>
    </row>
    <row r="207" spans="2:8" x14ac:dyDescent="0.35">
      <c r="B207" s="51" t="s">
        <v>25</v>
      </c>
      <c r="C207" s="51"/>
      <c r="D207" s="55" t="s">
        <v>27</v>
      </c>
      <c r="E207" s="55"/>
      <c r="F207" s="55"/>
      <c r="G207" s="55"/>
      <c r="H207" s="55"/>
    </row>
    <row r="208" spans="2:8" x14ac:dyDescent="0.35">
      <c r="B208" s="51" t="s">
        <v>29</v>
      </c>
      <c r="C208" s="51"/>
      <c r="D208" s="51"/>
      <c r="E208" s="51"/>
      <c r="F208" s="51"/>
      <c r="G208" s="51"/>
      <c r="H208" s="51"/>
    </row>
    <row r="209" spans="2:8" x14ac:dyDescent="0.35">
      <c r="B209" s="51"/>
      <c r="C209" s="51"/>
      <c r="D209" s="51"/>
      <c r="E209" s="51"/>
      <c r="F209" s="51"/>
      <c r="G209" s="51"/>
      <c r="H209" s="51"/>
    </row>
    <row r="210" spans="2:8" x14ac:dyDescent="0.35">
      <c r="B210" s="51"/>
      <c r="C210" s="51"/>
      <c r="D210" s="51"/>
      <c r="E210" s="51"/>
      <c r="F210" s="51"/>
      <c r="G210" s="51"/>
      <c r="H210" s="51"/>
    </row>
    <row r="211" spans="2:8" x14ac:dyDescent="0.35">
      <c r="B211" s="51"/>
      <c r="C211" s="51"/>
      <c r="D211" s="51"/>
      <c r="E211" s="51"/>
      <c r="F211" s="51"/>
      <c r="G211" s="51"/>
      <c r="H211" s="51"/>
    </row>
    <row r="212" spans="2:8" x14ac:dyDescent="0.35">
      <c r="B212" s="51"/>
      <c r="C212" s="51"/>
      <c r="D212" s="51"/>
      <c r="E212" s="51"/>
      <c r="F212" s="51"/>
      <c r="G212" s="51"/>
      <c r="H212" s="51"/>
    </row>
    <row r="213" spans="2:8" x14ac:dyDescent="0.35">
      <c r="B213" s="51"/>
      <c r="C213" s="51"/>
      <c r="D213" s="51"/>
      <c r="E213" s="51"/>
      <c r="F213" s="51"/>
      <c r="G213" s="51"/>
      <c r="H213" s="51"/>
    </row>
    <row r="214" spans="2:8" x14ac:dyDescent="0.35">
      <c r="B214" s="51"/>
      <c r="C214" s="51"/>
      <c r="D214" s="51"/>
      <c r="E214" s="51"/>
      <c r="F214" s="51"/>
      <c r="G214" s="51"/>
      <c r="H214" s="51"/>
    </row>
    <row r="215" spans="2:8" x14ac:dyDescent="0.35">
      <c r="B215" s="51"/>
      <c r="C215" s="51"/>
      <c r="D215" s="51"/>
      <c r="E215" s="51"/>
      <c r="F215" s="51"/>
      <c r="G215" s="51"/>
      <c r="H215" s="51"/>
    </row>
    <row r="216" spans="2:8" x14ac:dyDescent="0.35">
      <c r="B216" s="51"/>
      <c r="C216" s="51"/>
      <c r="D216" s="51"/>
      <c r="E216" s="51"/>
      <c r="F216" s="51"/>
      <c r="G216" s="51"/>
      <c r="H216" s="51"/>
    </row>
    <row r="217" spans="2:8" x14ac:dyDescent="0.35">
      <c r="B217" s="51"/>
      <c r="C217" s="51"/>
      <c r="D217" s="51"/>
      <c r="E217" s="51"/>
      <c r="F217" s="51"/>
      <c r="G217" s="51"/>
      <c r="H217" s="51"/>
    </row>
    <row r="218" spans="2:8" x14ac:dyDescent="0.35">
      <c r="B218" s="51"/>
      <c r="C218" s="51"/>
      <c r="D218" s="51"/>
      <c r="E218" s="51"/>
      <c r="F218" s="51"/>
      <c r="G218" s="51"/>
      <c r="H218" s="51"/>
    </row>
    <row r="219" spans="2:8" x14ac:dyDescent="0.35">
      <c r="B219" s="51"/>
      <c r="C219" s="51"/>
      <c r="D219" s="51"/>
      <c r="E219" s="51"/>
      <c r="F219" s="51"/>
      <c r="G219" s="51"/>
      <c r="H219" s="51"/>
    </row>
    <row r="220" spans="2:8" x14ac:dyDescent="0.35">
      <c r="B220" s="51"/>
      <c r="C220" s="51"/>
      <c r="D220" s="51"/>
      <c r="E220" s="51"/>
      <c r="F220" s="51"/>
      <c r="G220" s="51"/>
      <c r="H220" s="51"/>
    </row>
    <row r="221" spans="2:8" x14ac:dyDescent="0.35">
      <c r="B221" s="51"/>
      <c r="C221" s="51"/>
      <c r="D221" s="51"/>
      <c r="E221" s="51"/>
      <c r="F221" s="51"/>
      <c r="G221" s="51"/>
      <c r="H221" s="51"/>
    </row>
    <row r="222" spans="2:8" x14ac:dyDescent="0.35">
      <c r="B222" s="51"/>
      <c r="C222" s="51"/>
      <c r="D222" s="51"/>
      <c r="E222" s="51"/>
      <c r="F222" s="51"/>
      <c r="G222" s="51"/>
      <c r="H222" s="51"/>
    </row>
    <row r="223" spans="2:8" x14ac:dyDescent="0.35">
      <c r="B223" s="51"/>
      <c r="C223" s="51"/>
      <c r="D223" s="51"/>
      <c r="E223" s="51"/>
      <c r="F223" s="51"/>
      <c r="G223" s="51"/>
      <c r="H223" s="51"/>
    </row>
    <row r="224" spans="2:8" x14ac:dyDescent="0.35">
      <c r="B224" s="51"/>
      <c r="C224" s="51"/>
      <c r="D224" s="51"/>
      <c r="E224" s="51"/>
      <c r="F224" s="51"/>
      <c r="G224" s="51"/>
      <c r="H224" s="51"/>
    </row>
    <row r="225" spans="2:8" x14ac:dyDescent="0.35">
      <c r="B225" s="51"/>
      <c r="C225" s="51"/>
      <c r="D225" s="51"/>
      <c r="E225" s="51"/>
      <c r="F225" s="51"/>
      <c r="G225" s="51"/>
      <c r="H225" s="51"/>
    </row>
    <row r="229" spans="2:8" x14ac:dyDescent="0.35">
      <c r="B229" s="52"/>
      <c r="C229" s="62" t="s">
        <v>22</v>
      </c>
      <c r="D229" s="63"/>
      <c r="E229" s="63"/>
      <c r="F229" s="63"/>
      <c r="G229" s="64"/>
      <c r="H229" s="5" t="s">
        <v>21</v>
      </c>
    </row>
    <row r="230" spans="2:8" x14ac:dyDescent="0.35">
      <c r="B230" s="52"/>
      <c r="C230" s="65"/>
      <c r="D230" s="66"/>
      <c r="E230" s="66"/>
      <c r="F230" s="66"/>
      <c r="G230" s="67"/>
      <c r="H230" s="5" t="s">
        <v>200</v>
      </c>
    </row>
    <row r="231" spans="2:8" x14ac:dyDescent="0.35">
      <c r="B231" s="20"/>
      <c r="C231" s="6"/>
      <c r="D231" s="6"/>
      <c r="E231" s="6"/>
      <c r="F231" s="6"/>
      <c r="G231" s="6"/>
      <c r="H231" s="21"/>
    </row>
    <row r="232" spans="2:8" x14ac:dyDescent="0.35">
      <c r="B232" s="51" t="s">
        <v>16</v>
      </c>
      <c r="C232" s="51"/>
      <c r="D232" s="51"/>
      <c r="E232" s="51"/>
      <c r="F232" s="51"/>
      <c r="G232" s="51"/>
      <c r="H232" s="51"/>
    </row>
    <row r="233" spans="2:8" x14ac:dyDescent="0.35">
      <c r="B233" s="4" t="s">
        <v>0</v>
      </c>
      <c r="C233" s="70" t="s">
        <v>83</v>
      </c>
      <c r="D233" s="71"/>
      <c r="E233" s="71"/>
      <c r="F233" s="71"/>
      <c r="G233" s="71"/>
      <c r="H233" s="72"/>
    </row>
    <row r="234" spans="2:8" x14ac:dyDescent="0.35">
      <c r="B234" s="3" t="s">
        <v>1</v>
      </c>
      <c r="C234" s="59" t="s">
        <v>84</v>
      </c>
      <c r="D234" s="59"/>
      <c r="E234" s="59"/>
      <c r="F234" s="59"/>
      <c r="G234" s="59"/>
      <c r="H234" s="59"/>
    </row>
    <row r="235" spans="2:8" x14ac:dyDescent="0.35">
      <c r="B235" s="51" t="s">
        <v>2</v>
      </c>
      <c r="C235" s="68"/>
      <c r="D235" s="68"/>
      <c r="E235" s="69" t="s">
        <v>3</v>
      </c>
      <c r="F235" s="69"/>
      <c r="G235" s="51" t="s">
        <v>4</v>
      </c>
      <c r="H235" s="52"/>
    </row>
    <row r="236" spans="2:8" x14ac:dyDescent="0.35">
      <c r="B236" s="53" t="s">
        <v>85</v>
      </c>
      <c r="C236" s="53"/>
      <c r="D236" s="53"/>
      <c r="E236" s="53" t="s">
        <v>86</v>
      </c>
      <c r="F236" s="53"/>
      <c r="G236" s="76" t="s">
        <v>87</v>
      </c>
      <c r="H236" s="53"/>
    </row>
    <row r="237" spans="2:8" x14ac:dyDescent="0.35">
      <c r="B237" s="53"/>
      <c r="C237" s="53"/>
      <c r="D237" s="53"/>
      <c r="E237" s="53"/>
      <c r="F237" s="53"/>
      <c r="G237" s="53"/>
      <c r="H237" s="53"/>
    </row>
    <row r="238" spans="2:8" x14ac:dyDescent="0.35">
      <c r="B238" s="53"/>
      <c r="C238" s="53"/>
      <c r="D238" s="53"/>
      <c r="E238" s="53"/>
      <c r="F238" s="53"/>
      <c r="G238" s="53"/>
      <c r="H238" s="53"/>
    </row>
    <row r="239" spans="2:8" x14ac:dyDescent="0.35">
      <c r="B239" s="51" t="s">
        <v>5</v>
      </c>
      <c r="C239" s="51"/>
      <c r="D239" s="51"/>
      <c r="E239" s="51" t="s">
        <v>13</v>
      </c>
      <c r="F239" s="52"/>
      <c r="G239" s="52"/>
      <c r="H239" s="52"/>
    </row>
    <row r="240" spans="2:8" x14ac:dyDescent="0.35">
      <c r="B240" s="2" t="s">
        <v>6</v>
      </c>
      <c r="C240" s="52" t="s">
        <v>12</v>
      </c>
      <c r="D240" s="52"/>
      <c r="E240" s="56" t="s">
        <v>9</v>
      </c>
      <c r="F240" s="57"/>
      <c r="G240" s="58" t="s">
        <v>12</v>
      </c>
      <c r="H240" s="57"/>
    </row>
    <row r="241" spans="2:8" x14ac:dyDescent="0.35">
      <c r="B241" s="2" t="s">
        <v>7</v>
      </c>
      <c r="C241" s="52"/>
      <c r="D241" s="52"/>
      <c r="E241" s="56" t="s">
        <v>10</v>
      </c>
      <c r="F241" s="57"/>
      <c r="G241" s="58"/>
      <c r="H241" s="57"/>
    </row>
    <row r="242" spans="2:8" x14ac:dyDescent="0.35">
      <c r="B242" s="2" t="s">
        <v>8</v>
      </c>
      <c r="C242" s="52"/>
      <c r="D242" s="52"/>
      <c r="E242" s="56" t="s">
        <v>11</v>
      </c>
      <c r="F242" s="57"/>
      <c r="G242" s="58"/>
      <c r="H242" s="57"/>
    </row>
    <row r="243" spans="2:8" x14ac:dyDescent="0.35">
      <c r="B243" s="51" t="s">
        <v>14</v>
      </c>
      <c r="C243" s="51"/>
      <c r="D243" s="51"/>
      <c r="E243" s="51" t="s">
        <v>15</v>
      </c>
      <c r="F243" s="52"/>
      <c r="G243" s="52"/>
      <c r="H243" s="52"/>
    </row>
    <row r="244" spans="2:8" x14ac:dyDescent="0.35">
      <c r="B244" s="52" t="s">
        <v>34</v>
      </c>
      <c r="C244" s="52"/>
      <c r="D244" s="52"/>
      <c r="E244" s="52" t="s">
        <v>28</v>
      </c>
      <c r="F244" s="52"/>
      <c r="G244" s="52"/>
      <c r="H244" s="52"/>
    </row>
    <row r="245" spans="2:8" x14ac:dyDescent="0.35">
      <c r="B245" s="51" t="s">
        <v>17</v>
      </c>
      <c r="C245" s="51"/>
      <c r="D245" s="51"/>
      <c r="E245" s="51"/>
      <c r="F245" s="51"/>
      <c r="G245" s="51"/>
      <c r="H245" s="51"/>
    </row>
    <row r="246" spans="2:8" x14ac:dyDescent="0.35">
      <c r="B246" s="51" t="s">
        <v>18</v>
      </c>
      <c r="C246" s="51"/>
      <c r="D246" s="51" t="s">
        <v>19</v>
      </c>
      <c r="E246" s="52"/>
      <c r="F246" s="52"/>
      <c r="G246" s="51" t="s">
        <v>20</v>
      </c>
      <c r="H246" s="52"/>
    </row>
    <row r="247" spans="2:8" x14ac:dyDescent="0.35">
      <c r="B247" s="51" t="s">
        <v>23</v>
      </c>
      <c r="C247" s="51"/>
      <c r="D247" s="53" t="s">
        <v>92</v>
      </c>
      <c r="E247" s="53"/>
      <c r="F247" s="53"/>
      <c r="G247" s="53" t="s">
        <v>90</v>
      </c>
      <c r="H247" s="53"/>
    </row>
    <row r="248" spans="2:8" x14ac:dyDescent="0.35">
      <c r="B248" s="54" t="s">
        <v>88</v>
      </c>
      <c r="C248" s="54"/>
      <c r="D248" s="53"/>
      <c r="E248" s="53"/>
      <c r="F248" s="53"/>
      <c r="G248" s="53"/>
      <c r="H248" s="53"/>
    </row>
    <row r="249" spans="2:8" x14ac:dyDescent="0.35">
      <c r="B249" s="54"/>
      <c r="C249" s="54"/>
      <c r="D249" s="53"/>
      <c r="E249" s="53"/>
      <c r="F249" s="53"/>
      <c r="G249" s="53"/>
      <c r="H249" s="53"/>
    </row>
    <row r="250" spans="2:8" x14ac:dyDescent="0.35">
      <c r="B250" s="51" t="s">
        <v>24</v>
      </c>
      <c r="C250" s="51"/>
      <c r="D250" s="53" t="s">
        <v>93</v>
      </c>
      <c r="E250" s="53"/>
      <c r="F250" s="53"/>
      <c r="G250" s="53" t="s">
        <v>91</v>
      </c>
      <c r="H250" s="53"/>
    </row>
    <row r="251" spans="2:8" x14ac:dyDescent="0.35">
      <c r="B251" s="54" t="s">
        <v>89</v>
      </c>
      <c r="C251" s="54"/>
      <c r="D251" s="53"/>
      <c r="E251" s="53"/>
      <c r="F251" s="53"/>
      <c r="G251" s="53"/>
      <c r="H251" s="53"/>
    </row>
    <row r="252" spans="2:8" x14ac:dyDescent="0.35">
      <c r="B252" s="54"/>
      <c r="C252" s="54"/>
      <c r="D252" s="53"/>
      <c r="E252" s="53"/>
      <c r="F252" s="53"/>
      <c r="G252" s="53"/>
      <c r="H252" s="53"/>
    </row>
    <row r="253" spans="2:8" x14ac:dyDescent="0.35">
      <c r="B253" s="51" t="s">
        <v>25</v>
      </c>
      <c r="C253" s="51"/>
      <c r="D253" s="55" t="s">
        <v>27</v>
      </c>
      <c r="E253" s="55"/>
      <c r="F253" s="55"/>
      <c r="G253" s="55"/>
      <c r="H253" s="55"/>
    </row>
    <row r="254" spans="2:8" x14ac:dyDescent="0.35">
      <c r="B254" s="51" t="s">
        <v>29</v>
      </c>
      <c r="C254" s="51"/>
      <c r="D254" s="51"/>
      <c r="E254" s="51"/>
      <c r="F254" s="51"/>
      <c r="G254" s="51"/>
      <c r="H254" s="51"/>
    </row>
    <row r="255" spans="2:8" x14ac:dyDescent="0.35">
      <c r="B255" s="51"/>
      <c r="C255" s="51"/>
      <c r="D255" s="51"/>
      <c r="E255" s="51"/>
      <c r="F255" s="51"/>
      <c r="G255" s="51"/>
      <c r="H255" s="51"/>
    </row>
    <row r="256" spans="2:8" x14ac:dyDescent="0.35">
      <c r="B256" s="51"/>
      <c r="C256" s="51"/>
      <c r="D256" s="51"/>
      <c r="E256" s="51"/>
      <c r="F256" s="51"/>
      <c r="G256" s="51"/>
      <c r="H256" s="51"/>
    </row>
    <row r="257" spans="2:8" x14ac:dyDescent="0.35">
      <c r="B257" s="51"/>
      <c r="C257" s="51"/>
      <c r="D257" s="51"/>
      <c r="E257" s="51"/>
      <c r="F257" s="51"/>
      <c r="G257" s="51"/>
      <c r="H257" s="51"/>
    </row>
    <row r="258" spans="2:8" x14ac:dyDescent="0.35">
      <c r="B258" s="51"/>
      <c r="C258" s="51"/>
      <c r="D258" s="51"/>
      <c r="E258" s="51"/>
      <c r="F258" s="51"/>
      <c r="G258" s="51"/>
      <c r="H258" s="51"/>
    </row>
    <row r="259" spans="2:8" x14ac:dyDescent="0.35">
      <c r="B259" s="51"/>
      <c r="C259" s="51"/>
      <c r="D259" s="51"/>
      <c r="E259" s="51"/>
      <c r="F259" s="51"/>
      <c r="G259" s="51"/>
      <c r="H259" s="51"/>
    </row>
    <row r="260" spans="2:8" x14ac:dyDescent="0.35">
      <c r="B260" s="51"/>
      <c r="C260" s="51"/>
      <c r="D260" s="51"/>
      <c r="E260" s="51"/>
      <c r="F260" s="51"/>
      <c r="G260" s="51"/>
      <c r="H260" s="51"/>
    </row>
    <row r="261" spans="2:8" x14ac:dyDescent="0.35">
      <c r="B261" s="51"/>
      <c r="C261" s="51"/>
      <c r="D261" s="51"/>
      <c r="E261" s="51"/>
      <c r="F261" s="51"/>
      <c r="G261" s="51"/>
      <c r="H261" s="51"/>
    </row>
    <row r="262" spans="2:8" x14ac:dyDescent="0.35">
      <c r="B262" s="51"/>
      <c r="C262" s="51"/>
      <c r="D262" s="51"/>
      <c r="E262" s="51"/>
      <c r="F262" s="51"/>
      <c r="G262" s="51"/>
      <c r="H262" s="51"/>
    </row>
    <row r="263" spans="2:8" x14ac:dyDescent="0.35">
      <c r="B263" s="51"/>
      <c r="C263" s="51"/>
      <c r="D263" s="51"/>
      <c r="E263" s="51"/>
      <c r="F263" s="51"/>
      <c r="G263" s="51"/>
      <c r="H263" s="51"/>
    </row>
    <row r="264" spans="2:8" x14ac:dyDescent="0.35">
      <c r="B264" s="51"/>
      <c r="C264" s="51"/>
      <c r="D264" s="51"/>
      <c r="E264" s="51"/>
      <c r="F264" s="51"/>
      <c r="G264" s="51"/>
      <c r="H264" s="51"/>
    </row>
    <row r="265" spans="2:8" x14ac:dyDescent="0.35">
      <c r="B265" s="51"/>
      <c r="C265" s="51"/>
      <c r="D265" s="51"/>
      <c r="E265" s="51"/>
      <c r="F265" s="51"/>
      <c r="G265" s="51"/>
      <c r="H265" s="51"/>
    </row>
    <row r="266" spans="2:8" x14ac:dyDescent="0.35">
      <c r="B266" s="51"/>
      <c r="C266" s="51"/>
      <c r="D266" s="51"/>
      <c r="E266" s="51"/>
      <c r="F266" s="51"/>
      <c r="G266" s="51"/>
      <c r="H266" s="51"/>
    </row>
    <row r="267" spans="2:8" x14ac:dyDescent="0.35">
      <c r="B267" s="51"/>
      <c r="C267" s="51"/>
      <c r="D267" s="51"/>
      <c r="E267" s="51"/>
      <c r="F267" s="51"/>
      <c r="G267" s="51"/>
      <c r="H267" s="51"/>
    </row>
    <row r="268" spans="2:8" x14ac:dyDescent="0.35">
      <c r="B268" s="51"/>
      <c r="C268" s="51"/>
      <c r="D268" s="51"/>
      <c r="E268" s="51"/>
      <c r="F268" s="51"/>
      <c r="G268" s="51"/>
      <c r="H268" s="51"/>
    </row>
    <row r="269" spans="2:8" x14ac:dyDescent="0.35">
      <c r="B269" s="51"/>
      <c r="C269" s="51"/>
      <c r="D269" s="51"/>
      <c r="E269" s="51"/>
      <c r="F269" s="51"/>
      <c r="G269" s="51"/>
      <c r="H269" s="51"/>
    </row>
    <row r="270" spans="2:8" x14ac:dyDescent="0.35">
      <c r="B270" s="51"/>
      <c r="C270" s="51"/>
      <c r="D270" s="51"/>
      <c r="E270" s="51"/>
      <c r="F270" s="51"/>
      <c r="G270" s="51"/>
      <c r="H270" s="51"/>
    </row>
    <row r="271" spans="2:8" x14ac:dyDescent="0.35">
      <c r="B271" s="51"/>
      <c r="C271" s="51"/>
      <c r="D271" s="51"/>
      <c r="E271" s="51"/>
      <c r="F271" s="51"/>
      <c r="G271" s="51"/>
      <c r="H271" s="51"/>
    </row>
  </sheetData>
  <mergeCells count="252">
    <mergeCell ref="B60:D60"/>
    <mergeCell ref="E60:H60"/>
    <mergeCell ref="B61:D61"/>
    <mergeCell ref="E61:H61"/>
    <mergeCell ref="B28:H28"/>
    <mergeCell ref="B29:H43"/>
    <mergeCell ref="C46:G47"/>
    <mergeCell ref="B46:B47"/>
    <mergeCell ref="C59:D59"/>
    <mergeCell ref="B56:D56"/>
    <mergeCell ref="E56:H56"/>
    <mergeCell ref="C57:D57"/>
    <mergeCell ref="E57:F57"/>
    <mergeCell ref="G57:H57"/>
    <mergeCell ref="C58:D58"/>
    <mergeCell ref="E58:F58"/>
    <mergeCell ref="G58:H58"/>
    <mergeCell ref="E59:F59"/>
    <mergeCell ref="G59:H59"/>
    <mergeCell ref="B53:D55"/>
    <mergeCell ref="E53:F55"/>
    <mergeCell ref="G53:H55"/>
    <mergeCell ref="B49:H49"/>
    <mergeCell ref="C50:H50"/>
    <mergeCell ref="C7:H7"/>
    <mergeCell ref="G10:H12"/>
    <mergeCell ref="B17:D17"/>
    <mergeCell ref="E17:H17"/>
    <mergeCell ref="C14:D14"/>
    <mergeCell ref="B3:B4"/>
    <mergeCell ref="C3:G4"/>
    <mergeCell ref="B18:D18"/>
    <mergeCell ref="E18:H18"/>
    <mergeCell ref="B6:H6"/>
    <mergeCell ref="C15:D15"/>
    <mergeCell ref="C16:D16"/>
    <mergeCell ref="E14:F14"/>
    <mergeCell ref="G14:H14"/>
    <mergeCell ref="G9:H9"/>
    <mergeCell ref="B9:D9"/>
    <mergeCell ref="B10:D12"/>
    <mergeCell ref="E9:F9"/>
    <mergeCell ref="B20:C20"/>
    <mergeCell ref="G20:H20"/>
    <mergeCell ref="D20:F20"/>
    <mergeCell ref="E10:F12"/>
    <mergeCell ref="C8:H8"/>
    <mergeCell ref="B19:H19"/>
    <mergeCell ref="B13:D13"/>
    <mergeCell ref="E13:H13"/>
    <mergeCell ref="G15:H15"/>
    <mergeCell ref="G16:H16"/>
    <mergeCell ref="E15:F15"/>
    <mergeCell ref="E16:F16"/>
    <mergeCell ref="B21:C21"/>
    <mergeCell ref="B24:C24"/>
    <mergeCell ref="B27:C27"/>
    <mergeCell ref="B22:C23"/>
    <mergeCell ref="B25:C26"/>
    <mergeCell ref="D21:F23"/>
    <mergeCell ref="D24:F26"/>
    <mergeCell ref="D27:H27"/>
    <mergeCell ref="G21:H23"/>
    <mergeCell ref="G24:H26"/>
    <mergeCell ref="B71:H71"/>
    <mergeCell ref="B72:H88"/>
    <mergeCell ref="B91:B92"/>
    <mergeCell ref="C91:G92"/>
    <mergeCell ref="B94:H94"/>
    <mergeCell ref="C95:H95"/>
    <mergeCell ref="C51:H51"/>
    <mergeCell ref="B52:D52"/>
    <mergeCell ref="E52:F52"/>
    <mergeCell ref="G52:H52"/>
    <mergeCell ref="B70:C70"/>
    <mergeCell ref="D70:H70"/>
    <mergeCell ref="B62:H62"/>
    <mergeCell ref="B63:C63"/>
    <mergeCell ref="D63:F63"/>
    <mergeCell ref="G63:H63"/>
    <mergeCell ref="B64:C64"/>
    <mergeCell ref="D64:F66"/>
    <mergeCell ref="G64:H66"/>
    <mergeCell ref="B65:C66"/>
    <mergeCell ref="B67:C67"/>
    <mergeCell ref="D67:F69"/>
    <mergeCell ref="G67:H69"/>
    <mergeCell ref="B68:C69"/>
    <mergeCell ref="C104:D104"/>
    <mergeCell ref="E104:F104"/>
    <mergeCell ref="G104:H104"/>
    <mergeCell ref="B105:D105"/>
    <mergeCell ref="E105:H105"/>
    <mergeCell ref="B106:D106"/>
    <mergeCell ref="E106:H106"/>
    <mergeCell ref="C96:H96"/>
    <mergeCell ref="B97:D97"/>
    <mergeCell ref="B98:D100"/>
    <mergeCell ref="E98:F100"/>
    <mergeCell ref="G98:H100"/>
    <mergeCell ref="C103:D103"/>
    <mergeCell ref="E103:F103"/>
    <mergeCell ref="G103:H103"/>
    <mergeCell ref="C102:D102"/>
    <mergeCell ref="E102:F102"/>
    <mergeCell ref="G102:H102"/>
    <mergeCell ref="E97:F97"/>
    <mergeCell ref="G97:H97"/>
    <mergeCell ref="B101:D101"/>
    <mergeCell ref="E101:H101"/>
    <mergeCell ref="B112:C112"/>
    <mergeCell ref="D112:F114"/>
    <mergeCell ref="G112:H114"/>
    <mergeCell ref="B113:C114"/>
    <mergeCell ref="B108:C108"/>
    <mergeCell ref="B115:C115"/>
    <mergeCell ref="D115:H115"/>
    <mergeCell ref="B107:H107"/>
    <mergeCell ref="D108:F108"/>
    <mergeCell ref="G108:H108"/>
    <mergeCell ref="B109:C109"/>
    <mergeCell ref="D109:F111"/>
    <mergeCell ref="G109:H111"/>
    <mergeCell ref="B110:C111"/>
    <mergeCell ref="C142:H142"/>
    <mergeCell ref="B143:D143"/>
    <mergeCell ref="E143:F143"/>
    <mergeCell ref="G143:H143"/>
    <mergeCell ref="B144:D146"/>
    <mergeCell ref="E144:F146"/>
    <mergeCell ref="G144:H146"/>
    <mergeCell ref="B116:H116"/>
    <mergeCell ref="B117:H133"/>
    <mergeCell ref="B137:B138"/>
    <mergeCell ref="C137:G138"/>
    <mergeCell ref="B140:H140"/>
    <mergeCell ref="C141:H141"/>
    <mergeCell ref="C150:D150"/>
    <mergeCell ref="E150:F150"/>
    <mergeCell ref="G150:H150"/>
    <mergeCell ref="B151:D151"/>
    <mergeCell ref="E151:H151"/>
    <mergeCell ref="B152:D152"/>
    <mergeCell ref="E152:H152"/>
    <mergeCell ref="B147:D147"/>
    <mergeCell ref="E147:H147"/>
    <mergeCell ref="C148:D148"/>
    <mergeCell ref="E148:F148"/>
    <mergeCell ref="G148:H148"/>
    <mergeCell ref="C149:D149"/>
    <mergeCell ref="E149:F149"/>
    <mergeCell ref="G149:H149"/>
    <mergeCell ref="B158:C158"/>
    <mergeCell ref="D158:F160"/>
    <mergeCell ref="G158:H160"/>
    <mergeCell ref="B159:C160"/>
    <mergeCell ref="B161:C161"/>
    <mergeCell ref="D161:H161"/>
    <mergeCell ref="B153:H153"/>
    <mergeCell ref="B154:C154"/>
    <mergeCell ref="D154:F154"/>
    <mergeCell ref="G154:H154"/>
    <mergeCell ref="B155:C155"/>
    <mergeCell ref="D155:F157"/>
    <mergeCell ref="G155:H157"/>
    <mergeCell ref="B156:C157"/>
    <mergeCell ref="C188:H188"/>
    <mergeCell ref="B189:D189"/>
    <mergeCell ref="E189:F189"/>
    <mergeCell ref="G189:H189"/>
    <mergeCell ref="B190:D192"/>
    <mergeCell ref="E190:F192"/>
    <mergeCell ref="G190:H192"/>
    <mergeCell ref="B162:H162"/>
    <mergeCell ref="B163:H179"/>
    <mergeCell ref="B183:B184"/>
    <mergeCell ref="C183:G184"/>
    <mergeCell ref="B186:H186"/>
    <mergeCell ref="C187:H187"/>
    <mergeCell ref="C196:D196"/>
    <mergeCell ref="E196:F196"/>
    <mergeCell ref="G196:H196"/>
    <mergeCell ref="B197:D197"/>
    <mergeCell ref="E197:H197"/>
    <mergeCell ref="B198:D198"/>
    <mergeCell ref="E198:H198"/>
    <mergeCell ref="B193:D193"/>
    <mergeCell ref="E193:H193"/>
    <mergeCell ref="C194:D194"/>
    <mergeCell ref="E194:F194"/>
    <mergeCell ref="G194:H194"/>
    <mergeCell ref="C195:D195"/>
    <mergeCell ref="E195:F195"/>
    <mergeCell ref="G195:H195"/>
    <mergeCell ref="B204:C204"/>
    <mergeCell ref="D204:F206"/>
    <mergeCell ref="G204:H206"/>
    <mergeCell ref="B205:C206"/>
    <mergeCell ref="B207:C207"/>
    <mergeCell ref="D207:H207"/>
    <mergeCell ref="B199:H199"/>
    <mergeCell ref="B200:C200"/>
    <mergeCell ref="D200:F200"/>
    <mergeCell ref="G200:H200"/>
    <mergeCell ref="B201:C201"/>
    <mergeCell ref="D201:F203"/>
    <mergeCell ref="G201:H203"/>
    <mergeCell ref="B202:C203"/>
    <mergeCell ref="C234:H234"/>
    <mergeCell ref="B235:D235"/>
    <mergeCell ref="E235:F235"/>
    <mergeCell ref="G235:H235"/>
    <mergeCell ref="B236:D238"/>
    <mergeCell ref="E236:F238"/>
    <mergeCell ref="G236:H238"/>
    <mergeCell ref="B208:H208"/>
    <mergeCell ref="B209:H225"/>
    <mergeCell ref="B229:B230"/>
    <mergeCell ref="C229:G230"/>
    <mergeCell ref="B232:H232"/>
    <mergeCell ref="C233:H233"/>
    <mergeCell ref="C242:D242"/>
    <mergeCell ref="E242:F242"/>
    <mergeCell ref="G242:H242"/>
    <mergeCell ref="B243:D243"/>
    <mergeCell ref="E243:H243"/>
    <mergeCell ref="B244:D244"/>
    <mergeCell ref="E244:H244"/>
    <mergeCell ref="B239:D239"/>
    <mergeCell ref="E239:H239"/>
    <mergeCell ref="C240:D240"/>
    <mergeCell ref="E240:F240"/>
    <mergeCell ref="G240:H240"/>
    <mergeCell ref="C241:D241"/>
    <mergeCell ref="E241:F241"/>
    <mergeCell ref="G241:H241"/>
    <mergeCell ref="B254:H254"/>
    <mergeCell ref="B255:H271"/>
    <mergeCell ref="B250:C250"/>
    <mergeCell ref="D250:F252"/>
    <mergeCell ref="G250:H252"/>
    <mergeCell ref="B251:C252"/>
    <mergeCell ref="B253:C253"/>
    <mergeCell ref="D253:H253"/>
    <mergeCell ref="B245:H245"/>
    <mergeCell ref="B246:C246"/>
    <mergeCell ref="D246:F246"/>
    <mergeCell ref="G246:H246"/>
    <mergeCell ref="B247:C247"/>
    <mergeCell ref="D247:F249"/>
    <mergeCell ref="G247:H249"/>
    <mergeCell ref="B248:C24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A41D-3B6F-419F-8BA0-0DE761CD874B}">
  <dimension ref="A1:O42"/>
  <sheetViews>
    <sheetView zoomScale="55" zoomScaleNormal="55" workbookViewId="0">
      <selection activeCell="P22" sqref="P22"/>
    </sheetView>
  </sheetViews>
  <sheetFormatPr baseColWidth="10" defaultRowHeight="14.5" x14ac:dyDescent="0.35"/>
  <cols>
    <col min="7" max="7" width="14" bestFit="1" customWidth="1"/>
    <col min="10" max="10" width="12.6328125" bestFit="1" customWidth="1"/>
    <col min="13" max="13" width="26" bestFit="1" customWidth="1"/>
  </cols>
  <sheetData>
    <row r="1" spans="1:15" ht="15.5" x14ac:dyDescent="0.35">
      <c r="A1" s="1"/>
      <c r="B1" s="1"/>
      <c r="C1" s="1"/>
      <c r="D1" s="1"/>
      <c r="E1" s="1"/>
      <c r="F1" s="1"/>
      <c r="G1" s="1"/>
    </row>
    <row r="2" spans="1:15" ht="15.5" x14ac:dyDescent="0.35">
      <c r="A2" s="52"/>
      <c r="B2" s="62" t="s">
        <v>22</v>
      </c>
      <c r="C2" s="63"/>
      <c r="D2" s="63"/>
      <c r="E2" s="63"/>
      <c r="F2" s="64"/>
      <c r="G2" s="5" t="s">
        <v>21</v>
      </c>
    </row>
    <row r="3" spans="1:15" ht="15.5" x14ac:dyDescent="0.35">
      <c r="A3" s="52"/>
      <c r="B3" s="65"/>
      <c r="C3" s="66"/>
      <c r="D3" s="66"/>
      <c r="E3" s="66"/>
      <c r="F3" s="67"/>
      <c r="G3" s="5" t="s">
        <v>195</v>
      </c>
      <c r="J3" s="26" t="s">
        <v>146</v>
      </c>
      <c r="K3" s="26" t="s">
        <v>143</v>
      </c>
    </row>
    <row r="4" spans="1:15" ht="15.5" x14ac:dyDescent="0.35">
      <c r="A4" s="20"/>
      <c r="B4" s="6"/>
      <c r="C4" s="6"/>
      <c r="D4" s="6"/>
      <c r="E4" s="6"/>
      <c r="F4" s="6"/>
      <c r="G4" s="21"/>
      <c r="J4" s="22">
        <v>1</v>
      </c>
      <c r="K4" s="22" t="s">
        <v>144</v>
      </c>
    </row>
    <row r="5" spans="1:15" ht="15.5" x14ac:dyDescent="0.35">
      <c r="A5" s="51" t="s">
        <v>16</v>
      </c>
      <c r="B5" s="51"/>
      <c r="C5" s="51"/>
      <c r="D5" s="51"/>
      <c r="E5" s="51"/>
      <c r="F5" s="51"/>
      <c r="G5" s="51"/>
      <c r="J5" s="22">
        <v>2</v>
      </c>
      <c r="K5" s="22" t="s">
        <v>144</v>
      </c>
      <c r="M5" s="25" t="s">
        <v>147</v>
      </c>
      <c r="N5" s="25">
        <f>+COUNTIF(K4:K33,"Si")</f>
        <v>28</v>
      </c>
      <c r="O5" s="40">
        <f>+(N5*100%)/J33</f>
        <v>0.93333333333333335</v>
      </c>
    </row>
    <row r="6" spans="1:15" ht="15.5" x14ac:dyDescent="0.35">
      <c r="A6" s="4" t="s">
        <v>0</v>
      </c>
      <c r="B6" s="70" t="s">
        <v>30</v>
      </c>
      <c r="C6" s="71"/>
      <c r="D6" s="71"/>
      <c r="E6" s="71"/>
      <c r="F6" s="71"/>
      <c r="G6" s="72"/>
      <c r="J6" s="22">
        <v>3</v>
      </c>
      <c r="K6" s="22" t="s">
        <v>144</v>
      </c>
      <c r="M6" s="24" t="s">
        <v>148</v>
      </c>
      <c r="N6" s="24">
        <f>+COUNTIF(K4:K33,"No")</f>
        <v>2</v>
      </c>
      <c r="O6" s="41">
        <f>+(N6*100%)/J33</f>
        <v>6.6666666666666666E-2</v>
      </c>
    </row>
    <row r="7" spans="1:15" ht="15.5" x14ac:dyDescent="0.35">
      <c r="A7" s="3" t="s">
        <v>1</v>
      </c>
      <c r="B7" s="78" t="s">
        <v>31</v>
      </c>
      <c r="C7" s="78"/>
      <c r="D7" s="78"/>
      <c r="E7" s="78"/>
      <c r="F7" s="78"/>
      <c r="G7" s="78"/>
      <c r="J7" s="22">
        <v>4</v>
      </c>
      <c r="K7" s="22" t="s">
        <v>144</v>
      </c>
      <c r="M7" s="26" t="s">
        <v>149</v>
      </c>
      <c r="N7" s="27"/>
      <c r="O7" s="27">
        <f>+(N5/J33)</f>
        <v>0.93333333333333335</v>
      </c>
    </row>
    <row r="8" spans="1:15" ht="15.5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  <c r="J8" s="22">
        <v>5</v>
      </c>
      <c r="K8" s="22" t="s">
        <v>144</v>
      </c>
    </row>
    <row r="9" spans="1:15" x14ac:dyDescent="0.35">
      <c r="A9" s="53" t="s">
        <v>32</v>
      </c>
      <c r="B9" s="53"/>
      <c r="C9" s="53"/>
      <c r="D9" s="53" t="s">
        <v>33</v>
      </c>
      <c r="E9" s="54"/>
      <c r="F9" s="79">
        <v>0.9</v>
      </c>
      <c r="G9" s="54"/>
      <c r="J9" s="22">
        <v>6</v>
      </c>
      <c r="K9" s="22" t="s">
        <v>144</v>
      </c>
    </row>
    <row r="10" spans="1:15" x14ac:dyDescent="0.35">
      <c r="A10" s="53"/>
      <c r="B10" s="53"/>
      <c r="C10" s="53"/>
      <c r="D10" s="54"/>
      <c r="E10" s="54"/>
      <c r="F10" s="54"/>
      <c r="G10" s="54"/>
      <c r="J10" s="22">
        <v>7</v>
      </c>
      <c r="K10" s="22" t="s">
        <v>144</v>
      </c>
    </row>
    <row r="11" spans="1:15" x14ac:dyDescent="0.35">
      <c r="A11" s="53"/>
      <c r="B11" s="53"/>
      <c r="C11" s="53"/>
      <c r="D11" s="54"/>
      <c r="E11" s="54"/>
      <c r="F11" s="54"/>
      <c r="G11" s="54"/>
      <c r="J11" s="22">
        <v>8</v>
      </c>
      <c r="K11" s="22" t="s">
        <v>144</v>
      </c>
    </row>
    <row r="12" spans="1:15" ht="15.5" x14ac:dyDescent="0.35">
      <c r="A12" s="51" t="s">
        <v>5</v>
      </c>
      <c r="B12" s="51"/>
      <c r="C12" s="51"/>
      <c r="D12" s="51" t="s">
        <v>13</v>
      </c>
      <c r="E12" s="52"/>
      <c r="F12" s="52"/>
      <c r="G12" s="52"/>
      <c r="J12" s="22">
        <v>9</v>
      </c>
      <c r="K12" s="22" t="s">
        <v>144</v>
      </c>
    </row>
    <row r="13" spans="1:15" ht="15.5" x14ac:dyDescent="0.35">
      <c r="A13" s="2" t="s">
        <v>6</v>
      </c>
      <c r="B13" s="52"/>
      <c r="C13" s="52"/>
      <c r="D13" s="56" t="s">
        <v>9</v>
      </c>
      <c r="E13" s="57"/>
      <c r="F13" s="58" t="s">
        <v>12</v>
      </c>
      <c r="G13" s="57"/>
      <c r="J13" s="22">
        <v>10</v>
      </c>
      <c r="K13" s="22" t="s">
        <v>144</v>
      </c>
    </row>
    <row r="14" spans="1:15" ht="15.5" x14ac:dyDescent="0.35">
      <c r="A14" s="2" t="s">
        <v>7</v>
      </c>
      <c r="B14" s="52" t="s">
        <v>12</v>
      </c>
      <c r="C14" s="52"/>
      <c r="D14" s="56" t="s">
        <v>10</v>
      </c>
      <c r="E14" s="57"/>
      <c r="F14" s="58"/>
      <c r="G14" s="57"/>
      <c r="J14" s="22">
        <v>11</v>
      </c>
      <c r="K14" s="22" t="s">
        <v>144</v>
      </c>
    </row>
    <row r="15" spans="1:15" ht="15.5" x14ac:dyDescent="0.35">
      <c r="A15" s="2" t="s">
        <v>8</v>
      </c>
      <c r="B15" s="52"/>
      <c r="C15" s="52"/>
      <c r="D15" s="56" t="s">
        <v>26</v>
      </c>
      <c r="E15" s="57"/>
      <c r="F15" s="58"/>
      <c r="G15" s="57"/>
      <c r="J15" s="22">
        <v>12</v>
      </c>
      <c r="K15" s="22" t="s">
        <v>144</v>
      </c>
    </row>
    <row r="16" spans="1:15" ht="15.5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  <c r="J16" s="22">
        <v>13</v>
      </c>
      <c r="K16" s="22" t="s">
        <v>144</v>
      </c>
    </row>
    <row r="17" spans="1:11" ht="15.5" x14ac:dyDescent="0.35">
      <c r="A17" s="52" t="s">
        <v>34</v>
      </c>
      <c r="B17" s="52"/>
      <c r="C17" s="52"/>
      <c r="D17" s="52" t="s">
        <v>35</v>
      </c>
      <c r="E17" s="52"/>
      <c r="F17" s="52"/>
      <c r="G17" s="52"/>
      <c r="J17" s="22">
        <v>14</v>
      </c>
      <c r="K17" s="22" t="s">
        <v>144</v>
      </c>
    </row>
    <row r="18" spans="1:11" ht="15.5" x14ac:dyDescent="0.35">
      <c r="A18" s="51" t="s">
        <v>17</v>
      </c>
      <c r="B18" s="51"/>
      <c r="C18" s="51"/>
      <c r="D18" s="51"/>
      <c r="E18" s="51"/>
      <c r="F18" s="51"/>
      <c r="G18" s="51"/>
      <c r="J18" s="22">
        <v>15</v>
      </c>
      <c r="K18" s="22" t="s">
        <v>144</v>
      </c>
    </row>
    <row r="19" spans="1:11" ht="15.5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  <c r="J19" s="22">
        <v>16</v>
      </c>
      <c r="K19" s="22" t="s">
        <v>144</v>
      </c>
    </row>
    <row r="20" spans="1:11" ht="15.5" x14ac:dyDescent="0.35">
      <c r="A20" s="51" t="s">
        <v>23</v>
      </c>
      <c r="B20" s="51"/>
      <c r="C20" s="53" t="s">
        <v>38</v>
      </c>
      <c r="D20" s="53"/>
      <c r="E20" s="53"/>
      <c r="F20" s="53" t="s">
        <v>40</v>
      </c>
      <c r="G20" s="53"/>
      <c r="J20" s="22">
        <v>17</v>
      </c>
      <c r="K20" s="22" t="s">
        <v>144</v>
      </c>
    </row>
    <row r="21" spans="1:11" x14ac:dyDescent="0.35">
      <c r="A21" s="54" t="s">
        <v>36</v>
      </c>
      <c r="B21" s="54"/>
      <c r="C21" s="53"/>
      <c r="D21" s="53"/>
      <c r="E21" s="53"/>
      <c r="F21" s="53"/>
      <c r="G21" s="53"/>
      <c r="J21" s="22">
        <v>18</v>
      </c>
      <c r="K21" s="22" t="s">
        <v>145</v>
      </c>
    </row>
    <row r="22" spans="1:11" x14ac:dyDescent="0.35">
      <c r="A22" s="54"/>
      <c r="B22" s="54"/>
      <c r="C22" s="53"/>
      <c r="D22" s="53"/>
      <c r="E22" s="53"/>
      <c r="F22" s="53"/>
      <c r="G22" s="53"/>
      <c r="J22" s="22">
        <v>19</v>
      </c>
      <c r="K22" s="22" t="s">
        <v>144</v>
      </c>
    </row>
    <row r="23" spans="1:11" ht="15.5" x14ac:dyDescent="0.35">
      <c r="A23" s="51" t="s">
        <v>24</v>
      </c>
      <c r="B23" s="51"/>
      <c r="C23" s="53" t="s">
        <v>39</v>
      </c>
      <c r="D23" s="53"/>
      <c r="E23" s="53"/>
      <c r="F23" s="53" t="s">
        <v>41</v>
      </c>
      <c r="G23" s="53"/>
      <c r="J23" s="22">
        <v>20</v>
      </c>
      <c r="K23" s="22" t="s">
        <v>144</v>
      </c>
    </row>
    <row r="24" spans="1:11" x14ac:dyDescent="0.35">
      <c r="A24" s="54" t="s">
        <v>37</v>
      </c>
      <c r="B24" s="54"/>
      <c r="C24" s="53"/>
      <c r="D24" s="53"/>
      <c r="E24" s="53"/>
      <c r="F24" s="53"/>
      <c r="G24" s="53"/>
      <c r="J24" s="22">
        <v>21</v>
      </c>
      <c r="K24" s="22" t="s">
        <v>144</v>
      </c>
    </row>
    <row r="25" spans="1:11" x14ac:dyDescent="0.35">
      <c r="A25" s="54"/>
      <c r="B25" s="54"/>
      <c r="C25" s="53"/>
      <c r="D25" s="53"/>
      <c r="E25" s="53"/>
      <c r="F25" s="53"/>
      <c r="G25" s="53"/>
      <c r="J25" s="22">
        <v>22</v>
      </c>
      <c r="K25" s="22" t="s">
        <v>144</v>
      </c>
    </row>
    <row r="26" spans="1:11" ht="15.5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  <c r="J26" s="22">
        <v>23</v>
      </c>
      <c r="K26" s="22" t="s">
        <v>144</v>
      </c>
    </row>
    <row r="27" spans="1:11" ht="15.5" x14ac:dyDescent="0.35">
      <c r="A27" s="51" t="s">
        <v>29</v>
      </c>
      <c r="B27" s="51"/>
      <c r="C27" s="51"/>
      <c r="D27" s="51"/>
      <c r="E27" s="51"/>
      <c r="F27" s="51"/>
      <c r="G27" s="51"/>
      <c r="J27" s="22">
        <v>24</v>
      </c>
      <c r="K27" s="22" t="s">
        <v>144</v>
      </c>
    </row>
    <row r="28" spans="1:11" x14ac:dyDescent="0.35">
      <c r="A28" s="51"/>
      <c r="B28" s="51"/>
      <c r="C28" s="51"/>
      <c r="D28" s="51"/>
      <c r="E28" s="51"/>
      <c r="F28" s="51"/>
      <c r="G28" s="51"/>
      <c r="J28" s="22">
        <v>25</v>
      </c>
      <c r="K28" s="22" t="s">
        <v>144</v>
      </c>
    </row>
    <row r="29" spans="1:11" x14ac:dyDescent="0.35">
      <c r="A29" s="51"/>
      <c r="B29" s="51"/>
      <c r="C29" s="51"/>
      <c r="D29" s="51"/>
      <c r="E29" s="51"/>
      <c r="F29" s="51"/>
      <c r="G29" s="51"/>
      <c r="J29" s="22">
        <v>26</v>
      </c>
      <c r="K29" s="22" t="s">
        <v>144</v>
      </c>
    </row>
    <row r="30" spans="1:11" x14ac:dyDescent="0.35">
      <c r="A30" s="51"/>
      <c r="B30" s="51"/>
      <c r="C30" s="51"/>
      <c r="D30" s="51"/>
      <c r="E30" s="51"/>
      <c r="F30" s="51"/>
      <c r="G30" s="51"/>
      <c r="J30" s="22">
        <v>27</v>
      </c>
      <c r="K30" s="22" t="s">
        <v>145</v>
      </c>
    </row>
    <row r="31" spans="1:11" x14ac:dyDescent="0.35">
      <c r="A31" s="51"/>
      <c r="B31" s="51"/>
      <c r="C31" s="51"/>
      <c r="D31" s="51"/>
      <c r="E31" s="51"/>
      <c r="F31" s="51"/>
      <c r="G31" s="51"/>
      <c r="J31" s="22">
        <v>28</v>
      </c>
      <c r="K31" s="22" t="s">
        <v>144</v>
      </c>
    </row>
    <row r="32" spans="1:11" x14ac:dyDescent="0.35">
      <c r="A32" s="51"/>
      <c r="B32" s="51"/>
      <c r="C32" s="51"/>
      <c r="D32" s="51"/>
      <c r="E32" s="51"/>
      <c r="F32" s="51"/>
      <c r="G32" s="51"/>
      <c r="J32" s="22">
        <v>29</v>
      </c>
      <c r="K32" s="22" t="s">
        <v>144</v>
      </c>
    </row>
    <row r="33" spans="1:11" x14ac:dyDescent="0.35">
      <c r="A33" s="51"/>
      <c r="B33" s="51"/>
      <c r="C33" s="51"/>
      <c r="D33" s="51"/>
      <c r="E33" s="51"/>
      <c r="F33" s="51"/>
      <c r="G33" s="51"/>
      <c r="J33" s="22">
        <v>30</v>
      </c>
      <c r="K33" s="22" t="s">
        <v>144</v>
      </c>
    </row>
    <row r="34" spans="1:11" x14ac:dyDescent="0.35">
      <c r="A34" s="51"/>
      <c r="B34" s="51"/>
      <c r="C34" s="51"/>
      <c r="D34" s="51"/>
      <c r="E34" s="51"/>
      <c r="F34" s="51"/>
      <c r="G34" s="51"/>
    </row>
    <row r="35" spans="1:11" x14ac:dyDescent="0.35">
      <c r="A35" s="51"/>
      <c r="B35" s="51"/>
      <c r="C35" s="51"/>
      <c r="D35" s="51"/>
      <c r="E35" s="51"/>
      <c r="F35" s="51"/>
      <c r="G35" s="51"/>
    </row>
    <row r="36" spans="1:11" x14ac:dyDescent="0.35">
      <c r="A36" s="51"/>
      <c r="B36" s="51"/>
      <c r="C36" s="51"/>
      <c r="D36" s="51"/>
      <c r="E36" s="51"/>
      <c r="F36" s="51"/>
      <c r="G36" s="51"/>
    </row>
    <row r="37" spans="1:11" x14ac:dyDescent="0.35">
      <c r="A37" s="51"/>
      <c r="B37" s="51"/>
      <c r="C37" s="51"/>
      <c r="D37" s="51"/>
      <c r="E37" s="51"/>
      <c r="F37" s="51"/>
      <c r="G37" s="51"/>
    </row>
    <row r="38" spans="1:11" x14ac:dyDescent="0.35">
      <c r="A38" s="51"/>
      <c r="B38" s="51"/>
      <c r="C38" s="51"/>
      <c r="D38" s="51"/>
      <c r="E38" s="51"/>
      <c r="F38" s="51"/>
      <c r="G38" s="51"/>
    </row>
    <row r="39" spans="1:11" x14ac:dyDescent="0.35">
      <c r="A39" s="51"/>
      <c r="B39" s="51"/>
      <c r="C39" s="51"/>
      <c r="D39" s="51"/>
      <c r="E39" s="51"/>
      <c r="F39" s="51"/>
      <c r="G39" s="51"/>
    </row>
    <row r="40" spans="1:11" x14ac:dyDescent="0.35">
      <c r="A40" s="51"/>
      <c r="B40" s="51"/>
      <c r="C40" s="51"/>
      <c r="D40" s="51"/>
      <c r="E40" s="51"/>
      <c r="F40" s="51"/>
      <c r="G40" s="51"/>
    </row>
    <row r="41" spans="1:11" x14ac:dyDescent="0.35">
      <c r="A41" s="51"/>
      <c r="B41" s="51"/>
      <c r="C41" s="51"/>
      <c r="D41" s="51"/>
      <c r="E41" s="51"/>
      <c r="F41" s="51"/>
      <c r="G41" s="51"/>
    </row>
    <row r="42" spans="1:11" x14ac:dyDescent="0.35">
      <c r="A42" s="51"/>
      <c r="B42" s="51"/>
      <c r="C42" s="51"/>
      <c r="D42" s="51"/>
      <c r="E42" s="51"/>
      <c r="F42" s="51"/>
      <c r="G42" s="51"/>
    </row>
  </sheetData>
  <mergeCells count="42">
    <mergeCell ref="B13:C13"/>
    <mergeCell ref="D13:E13"/>
    <mergeCell ref="F13:G13"/>
    <mergeCell ref="A2:A3"/>
    <mergeCell ref="B2:F3"/>
    <mergeCell ref="A5:G5"/>
    <mergeCell ref="B6:G6"/>
    <mergeCell ref="B7:G7"/>
    <mergeCell ref="A8:C8"/>
    <mergeCell ref="D8:E8"/>
    <mergeCell ref="F8:G8"/>
    <mergeCell ref="A9:C11"/>
    <mergeCell ref="D9:E11"/>
    <mergeCell ref="F9:G11"/>
    <mergeCell ref="A12:C12"/>
    <mergeCell ref="D12:G12"/>
    <mergeCell ref="A19:B19"/>
    <mergeCell ref="C19:E19"/>
    <mergeCell ref="F19:G19"/>
    <mergeCell ref="B14:C14"/>
    <mergeCell ref="D14:E14"/>
    <mergeCell ref="F14:G14"/>
    <mergeCell ref="B15:C15"/>
    <mergeCell ref="D15:E15"/>
    <mergeCell ref="F15:G15"/>
    <mergeCell ref="A16:C16"/>
    <mergeCell ref="D16:G16"/>
    <mergeCell ref="A17:C17"/>
    <mergeCell ref="D17:G17"/>
    <mergeCell ref="A18:G18"/>
    <mergeCell ref="A26:B26"/>
    <mergeCell ref="C26:G26"/>
    <mergeCell ref="A27:G27"/>
    <mergeCell ref="A28:G42"/>
    <mergeCell ref="A20:B20"/>
    <mergeCell ref="C20:E22"/>
    <mergeCell ref="F20:G22"/>
    <mergeCell ref="A21:B22"/>
    <mergeCell ref="A23:B23"/>
    <mergeCell ref="C23:E25"/>
    <mergeCell ref="F23:G25"/>
    <mergeCell ref="A24:B2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01A6B-AF93-454F-A76B-9A48DE74CE2C}">
  <dimension ref="A1:K44"/>
  <sheetViews>
    <sheetView zoomScale="85" zoomScaleNormal="85" workbookViewId="0">
      <selection activeCell="P25" sqref="P25"/>
    </sheetView>
  </sheetViews>
  <sheetFormatPr baseColWidth="10" defaultRowHeight="14.5" x14ac:dyDescent="0.35"/>
  <cols>
    <col min="7" max="7" width="16.26953125" customWidth="1"/>
    <col min="10" max="10" width="30.54296875" bestFit="1" customWidth="1"/>
    <col min="11" max="11" width="23.54296875" bestFit="1" customWidth="1"/>
  </cols>
  <sheetData>
    <row r="1" spans="1:11" ht="15.5" x14ac:dyDescent="0.35">
      <c r="A1" s="1"/>
      <c r="B1" s="1"/>
      <c r="C1" s="1"/>
      <c r="D1" s="1"/>
      <c r="E1" s="1"/>
      <c r="F1" s="1"/>
      <c r="G1" s="1"/>
    </row>
    <row r="2" spans="1:11" ht="15.5" x14ac:dyDescent="0.35">
      <c r="A2" s="52"/>
      <c r="B2" s="62" t="s">
        <v>22</v>
      </c>
      <c r="C2" s="63"/>
      <c r="D2" s="63"/>
      <c r="E2" s="63"/>
      <c r="F2" s="64"/>
      <c r="G2" s="5" t="s">
        <v>21</v>
      </c>
    </row>
    <row r="3" spans="1:11" ht="15.5" x14ac:dyDescent="0.35">
      <c r="A3" s="52"/>
      <c r="B3" s="65"/>
      <c r="C3" s="66"/>
      <c r="D3" s="66"/>
      <c r="E3" s="66"/>
      <c r="F3" s="67"/>
      <c r="G3" s="5" t="s">
        <v>196</v>
      </c>
    </row>
    <row r="4" spans="1:11" ht="15.5" x14ac:dyDescent="0.35">
      <c r="A4" s="20"/>
      <c r="B4" s="6"/>
      <c r="C4" s="6"/>
      <c r="D4" s="6"/>
      <c r="E4" s="6"/>
      <c r="F4" s="6"/>
      <c r="G4" s="21"/>
    </row>
    <row r="5" spans="1:11" ht="15.5" x14ac:dyDescent="0.35">
      <c r="A5" s="51" t="s">
        <v>16</v>
      </c>
      <c r="B5" s="51"/>
      <c r="C5" s="51"/>
      <c r="D5" s="51"/>
      <c r="E5" s="51"/>
      <c r="F5" s="51"/>
      <c r="G5" s="51"/>
    </row>
    <row r="6" spans="1:11" ht="15.5" x14ac:dyDescent="0.35">
      <c r="A6" s="4" t="s">
        <v>0</v>
      </c>
      <c r="B6" s="70" t="s">
        <v>43</v>
      </c>
      <c r="C6" s="71"/>
      <c r="D6" s="71"/>
      <c r="E6" s="71"/>
      <c r="F6" s="71"/>
      <c r="G6" s="72"/>
    </row>
    <row r="7" spans="1:11" ht="15.5" x14ac:dyDescent="0.35">
      <c r="A7" s="3" t="s">
        <v>1</v>
      </c>
      <c r="B7" s="59" t="s">
        <v>44</v>
      </c>
      <c r="C7" s="59"/>
      <c r="D7" s="59"/>
      <c r="E7" s="59"/>
      <c r="F7" s="59"/>
      <c r="G7" s="59"/>
    </row>
    <row r="8" spans="1:11" ht="15.5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  <c r="J8" s="26" t="s">
        <v>154</v>
      </c>
      <c r="K8" s="26" t="s">
        <v>150</v>
      </c>
    </row>
    <row r="9" spans="1:11" x14ac:dyDescent="0.35">
      <c r="A9" s="53" t="s">
        <v>45</v>
      </c>
      <c r="B9" s="53"/>
      <c r="C9" s="53"/>
      <c r="D9" s="53" t="s">
        <v>46</v>
      </c>
      <c r="E9" s="53"/>
      <c r="F9" s="61" t="s">
        <v>47</v>
      </c>
      <c r="G9" s="54"/>
      <c r="J9" s="22">
        <v>1</v>
      </c>
      <c r="K9" s="22">
        <v>1.2</v>
      </c>
    </row>
    <row r="10" spans="1:11" x14ac:dyDescent="0.35">
      <c r="A10" s="53"/>
      <c r="B10" s="53"/>
      <c r="C10" s="53"/>
      <c r="D10" s="53"/>
      <c r="E10" s="53"/>
      <c r="F10" s="54"/>
      <c r="G10" s="54"/>
      <c r="J10" s="22">
        <v>2</v>
      </c>
      <c r="K10" s="22">
        <v>1.5</v>
      </c>
    </row>
    <row r="11" spans="1:11" x14ac:dyDescent="0.35">
      <c r="A11" s="53"/>
      <c r="B11" s="53"/>
      <c r="C11" s="53"/>
      <c r="D11" s="53"/>
      <c r="E11" s="53"/>
      <c r="F11" s="54"/>
      <c r="G11" s="54"/>
      <c r="J11" s="22">
        <v>3</v>
      </c>
      <c r="K11" s="22">
        <v>2.1</v>
      </c>
    </row>
    <row r="12" spans="1:11" ht="15.5" x14ac:dyDescent="0.35">
      <c r="A12" s="51" t="s">
        <v>5</v>
      </c>
      <c r="B12" s="51"/>
      <c r="C12" s="51"/>
      <c r="D12" s="51" t="s">
        <v>13</v>
      </c>
      <c r="E12" s="52"/>
      <c r="F12" s="52"/>
      <c r="G12" s="52"/>
      <c r="J12" s="22">
        <v>4</v>
      </c>
      <c r="K12" s="22">
        <v>1.8</v>
      </c>
    </row>
    <row r="13" spans="1:11" ht="15.5" x14ac:dyDescent="0.35">
      <c r="A13" s="2" t="s">
        <v>6</v>
      </c>
      <c r="B13" s="52" t="s">
        <v>12</v>
      </c>
      <c r="C13" s="52"/>
      <c r="D13" s="56" t="s">
        <v>9</v>
      </c>
      <c r="E13" s="57"/>
      <c r="F13" s="58" t="s">
        <v>12</v>
      </c>
      <c r="G13" s="57"/>
      <c r="J13" s="22">
        <v>5</v>
      </c>
      <c r="K13" s="22">
        <v>1.3</v>
      </c>
    </row>
    <row r="14" spans="1:11" ht="15.5" x14ac:dyDescent="0.35">
      <c r="A14" s="2" t="s">
        <v>7</v>
      </c>
      <c r="B14" s="52"/>
      <c r="C14" s="52"/>
      <c r="D14" s="56" t="s">
        <v>10</v>
      </c>
      <c r="E14" s="57"/>
      <c r="F14" s="58"/>
      <c r="G14" s="57"/>
      <c r="J14" s="22">
        <v>6</v>
      </c>
      <c r="K14" s="22">
        <v>2</v>
      </c>
    </row>
    <row r="15" spans="1:11" ht="15.5" x14ac:dyDescent="0.35">
      <c r="A15" s="2" t="s">
        <v>8</v>
      </c>
      <c r="B15" s="52"/>
      <c r="C15" s="52"/>
      <c r="D15" s="56" t="s">
        <v>11</v>
      </c>
      <c r="E15" s="57"/>
      <c r="F15" s="58"/>
      <c r="G15" s="57"/>
      <c r="J15" s="22">
        <v>7</v>
      </c>
      <c r="K15" s="22">
        <v>1.7</v>
      </c>
    </row>
    <row r="16" spans="1:11" ht="15.5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  <c r="J16" s="22">
        <v>8</v>
      </c>
      <c r="K16" s="22">
        <v>1.9</v>
      </c>
    </row>
    <row r="17" spans="1:11" ht="15.5" x14ac:dyDescent="0.35">
      <c r="A17" s="52" t="s">
        <v>34</v>
      </c>
      <c r="B17" s="52"/>
      <c r="C17" s="52"/>
      <c r="D17" s="52" t="s">
        <v>28</v>
      </c>
      <c r="E17" s="52"/>
      <c r="F17" s="52"/>
      <c r="G17" s="52"/>
      <c r="J17" s="22">
        <v>9</v>
      </c>
      <c r="K17" s="22">
        <v>2.2000000000000002</v>
      </c>
    </row>
    <row r="18" spans="1:11" ht="15.5" x14ac:dyDescent="0.35">
      <c r="A18" s="51" t="s">
        <v>17</v>
      </c>
      <c r="B18" s="51"/>
      <c r="C18" s="51"/>
      <c r="D18" s="51"/>
      <c r="E18" s="51"/>
      <c r="F18" s="51"/>
      <c r="G18" s="51"/>
      <c r="J18" s="22">
        <v>10</v>
      </c>
      <c r="K18" s="22">
        <v>1.4</v>
      </c>
    </row>
    <row r="19" spans="1:11" ht="15.5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  <c r="J19" s="22">
        <v>11</v>
      </c>
      <c r="K19" s="22">
        <v>1.6</v>
      </c>
    </row>
    <row r="20" spans="1:11" ht="15.5" x14ac:dyDescent="0.35">
      <c r="A20" s="51" t="s">
        <v>23</v>
      </c>
      <c r="B20" s="51"/>
      <c r="C20" s="53" t="s">
        <v>52</v>
      </c>
      <c r="D20" s="53"/>
      <c r="E20" s="53"/>
      <c r="F20" s="53" t="s">
        <v>50</v>
      </c>
      <c r="G20" s="53"/>
      <c r="J20" s="22">
        <v>12</v>
      </c>
      <c r="K20" s="22">
        <v>2</v>
      </c>
    </row>
    <row r="21" spans="1:11" x14ac:dyDescent="0.35">
      <c r="A21" s="54" t="s">
        <v>48</v>
      </c>
      <c r="B21" s="54"/>
      <c r="C21" s="53"/>
      <c r="D21" s="53"/>
      <c r="E21" s="53"/>
      <c r="F21" s="53"/>
      <c r="G21" s="53"/>
    </row>
    <row r="22" spans="1:11" x14ac:dyDescent="0.35">
      <c r="A22" s="54"/>
      <c r="B22" s="54"/>
      <c r="C22" s="53"/>
      <c r="D22" s="53"/>
      <c r="E22" s="53"/>
      <c r="F22" s="53"/>
      <c r="G22" s="53"/>
    </row>
    <row r="23" spans="1:11" ht="15.5" x14ac:dyDescent="0.35">
      <c r="A23" s="51" t="s">
        <v>24</v>
      </c>
      <c r="B23" s="51"/>
      <c r="C23" s="53" t="s">
        <v>53</v>
      </c>
      <c r="D23" s="53"/>
      <c r="E23" s="53"/>
      <c r="F23" s="53" t="s">
        <v>51</v>
      </c>
      <c r="G23" s="53"/>
      <c r="J23" s="25" t="s">
        <v>151</v>
      </c>
      <c r="K23" s="25">
        <f>+SUM(K9:K20)</f>
        <v>20.7</v>
      </c>
    </row>
    <row r="24" spans="1:11" x14ac:dyDescent="0.35">
      <c r="A24" s="54" t="s">
        <v>49</v>
      </c>
      <c r="B24" s="54"/>
      <c r="C24" s="53"/>
      <c r="D24" s="53"/>
      <c r="E24" s="53"/>
      <c r="F24" s="53"/>
      <c r="G24" s="53"/>
      <c r="J24" s="24" t="s">
        <v>152</v>
      </c>
      <c r="K24" s="24">
        <v>12</v>
      </c>
    </row>
    <row r="25" spans="1:11" x14ac:dyDescent="0.35">
      <c r="A25" s="54"/>
      <c r="B25" s="54"/>
      <c r="C25" s="53"/>
      <c r="D25" s="53"/>
      <c r="E25" s="53"/>
      <c r="F25" s="53"/>
      <c r="G25" s="53"/>
    </row>
    <row r="26" spans="1:11" ht="15.5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  <c r="J26" s="26" t="s">
        <v>153</v>
      </c>
      <c r="K26" s="26">
        <f>+K23/K24</f>
        <v>1.7249999999999999</v>
      </c>
    </row>
    <row r="27" spans="1:11" ht="15.5" x14ac:dyDescent="0.35">
      <c r="A27" s="51" t="s">
        <v>29</v>
      </c>
      <c r="B27" s="51"/>
      <c r="C27" s="51"/>
      <c r="D27" s="51"/>
      <c r="E27" s="51"/>
      <c r="F27" s="51"/>
      <c r="G27" s="51"/>
    </row>
    <row r="28" spans="1:11" x14ac:dyDescent="0.35">
      <c r="A28" s="51"/>
      <c r="B28" s="51"/>
      <c r="C28" s="51"/>
      <c r="D28" s="51"/>
      <c r="E28" s="51"/>
      <c r="F28" s="51"/>
      <c r="G28" s="51"/>
    </row>
    <row r="29" spans="1:11" x14ac:dyDescent="0.35">
      <c r="A29" s="51"/>
      <c r="B29" s="51"/>
      <c r="C29" s="51"/>
      <c r="D29" s="51"/>
      <c r="E29" s="51"/>
      <c r="F29" s="51"/>
      <c r="G29" s="51"/>
    </row>
    <row r="30" spans="1:11" x14ac:dyDescent="0.35">
      <c r="A30" s="51"/>
      <c r="B30" s="51"/>
      <c r="C30" s="51"/>
      <c r="D30" s="51"/>
      <c r="E30" s="51"/>
      <c r="F30" s="51"/>
      <c r="G30" s="51"/>
    </row>
    <row r="31" spans="1:11" x14ac:dyDescent="0.35">
      <c r="A31" s="51"/>
      <c r="B31" s="51"/>
      <c r="C31" s="51"/>
      <c r="D31" s="51"/>
      <c r="E31" s="51"/>
      <c r="F31" s="51"/>
      <c r="G31" s="51"/>
    </row>
    <row r="32" spans="1:11" x14ac:dyDescent="0.35">
      <c r="A32" s="51"/>
      <c r="B32" s="51"/>
      <c r="C32" s="51"/>
      <c r="D32" s="51"/>
      <c r="E32" s="51"/>
      <c r="F32" s="51"/>
      <c r="G32" s="51"/>
    </row>
    <row r="33" spans="1:7" x14ac:dyDescent="0.35">
      <c r="A33" s="51"/>
      <c r="B33" s="51"/>
      <c r="C33" s="51"/>
      <c r="D33" s="51"/>
      <c r="E33" s="51"/>
      <c r="F33" s="51"/>
      <c r="G33" s="51"/>
    </row>
    <row r="34" spans="1:7" x14ac:dyDescent="0.35">
      <c r="A34" s="51"/>
      <c r="B34" s="51"/>
      <c r="C34" s="51"/>
      <c r="D34" s="51"/>
      <c r="E34" s="51"/>
      <c r="F34" s="51"/>
      <c r="G34" s="51"/>
    </row>
    <row r="35" spans="1:7" x14ac:dyDescent="0.35">
      <c r="A35" s="51"/>
      <c r="B35" s="51"/>
      <c r="C35" s="51"/>
      <c r="D35" s="51"/>
      <c r="E35" s="51"/>
      <c r="F35" s="51"/>
      <c r="G35" s="51"/>
    </row>
    <row r="36" spans="1:7" x14ac:dyDescent="0.35">
      <c r="A36" s="51"/>
      <c r="B36" s="51"/>
      <c r="C36" s="51"/>
      <c r="D36" s="51"/>
      <c r="E36" s="51"/>
      <c r="F36" s="51"/>
      <c r="G36" s="51"/>
    </row>
    <row r="37" spans="1:7" x14ac:dyDescent="0.35">
      <c r="A37" s="51"/>
      <c r="B37" s="51"/>
      <c r="C37" s="51"/>
      <c r="D37" s="51"/>
      <c r="E37" s="51"/>
      <c r="F37" s="51"/>
      <c r="G37" s="51"/>
    </row>
    <row r="38" spans="1:7" x14ac:dyDescent="0.35">
      <c r="A38" s="51"/>
      <c r="B38" s="51"/>
      <c r="C38" s="51"/>
      <c r="D38" s="51"/>
      <c r="E38" s="51"/>
      <c r="F38" s="51"/>
      <c r="G38" s="51"/>
    </row>
    <row r="39" spans="1:7" x14ac:dyDescent="0.35">
      <c r="A39" s="51"/>
      <c r="B39" s="51"/>
      <c r="C39" s="51"/>
      <c r="D39" s="51"/>
      <c r="E39" s="51"/>
      <c r="F39" s="51"/>
      <c r="G39" s="51"/>
    </row>
    <row r="40" spans="1:7" x14ac:dyDescent="0.35">
      <c r="A40" s="51"/>
      <c r="B40" s="51"/>
      <c r="C40" s="51"/>
      <c r="D40" s="51"/>
      <c r="E40" s="51"/>
      <c r="F40" s="51"/>
      <c r="G40" s="51"/>
    </row>
    <row r="41" spans="1:7" x14ac:dyDescent="0.35">
      <c r="A41" s="51"/>
      <c r="B41" s="51"/>
      <c r="C41" s="51"/>
      <c r="D41" s="51"/>
      <c r="E41" s="51"/>
      <c r="F41" s="51"/>
      <c r="G41" s="51"/>
    </row>
    <row r="42" spans="1:7" x14ac:dyDescent="0.35">
      <c r="A42" s="51"/>
      <c r="B42" s="51"/>
      <c r="C42" s="51"/>
      <c r="D42" s="51"/>
      <c r="E42" s="51"/>
      <c r="F42" s="51"/>
      <c r="G42" s="51"/>
    </row>
    <row r="43" spans="1:7" x14ac:dyDescent="0.35">
      <c r="A43" s="51"/>
      <c r="B43" s="51"/>
      <c r="C43" s="51"/>
      <c r="D43" s="51"/>
      <c r="E43" s="51"/>
      <c r="F43" s="51"/>
      <c r="G43" s="51"/>
    </row>
    <row r="44" spans="1:7" x14ac:dyDescent="0.35">
      <c r="A44" s="51"/>
      <c r="B44" s="51"/>
      <c r="C44" s="51"/>
      <c r="D44" s="51"/>
      <c r="E44" s="51"/>
      <c r="F44" s="51"/>
      <c r="G44" s="51"/>
    </row>
  </sheetData>
  <mergeCells count="42">
    <mergeCell ref="B13:C13"/>
    <mergeCell ref="D13:E13"/>
    <mergeCell ref="F13:G13"/>
    <mergeCell ref="A2:A3"/>
    <mergeCell ref="B2:F3"/>
    <mergeCell ref="A5:G5"/>
    <mergeCell ref="B6:G6"/>
    <mergeCell ref="B7:G7"/>
    <mergeCell ref="A8:C8"/>
    <mergeCell ref="D8:E8"/>
    <mergeCell ref="F8:G8"/>
    <mergeCell ref="A9:C11"/>
    <mergeCell ref="D9:E11"/>
    <mergeCell ref="F9:G11"/>
    <mergeCell ref="A12:C12"/>
    <mergeCell ref="D12:G12"/>
    <mergeCell ref="A19:B19"/>
    <mergeCell ref="C19:E19"/>
    <mergeCell ref="F19:G19"/>
    <mergeCell ref="B14:C14"/>
    <mergeCell ref="D14:E14"/>
    <mergeCell ref="F14:G14"/>
    <mergeCell ref="B15:C15"/>
    <mergeCell ref="D15:E15"/>
    <mergeCell ref="F15:G15"/>
    <mergeCell ref="A16:C16"/>
    <mergeCell ref="D16:G16"/>
    <mergeCell ref="A17:C17"/>
    <mergeCell ref="D17:G17"/>
    <mergeCell ref="A18:G18"/>
    <mergeCell ref="A26:B26"/>
    <mergeCell ref="C26:G26"/>
    <mergeCell ref="A27:G27"/>
    <mergeCell ref="A28:G44"/>
    <mergeCell ref="A20:B20"/>
    <mergeCell ref="C20:E22"/>
    <mergeCell ref="F20:G22"/>
    <mergeCell ref="A21:B22"/>
    <mergeCell ref="A23:B23"/>
    <mergeCell ref="C23:E25"/>
    <mergeCell ref="F23:G25"/>
    <mergeCell ref="A24:B2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C5D3-E045-4BA9-9015-4D90F2235F97}">
  <dimension ref="A1:N46"/>
  <sheetViews>
    <sheetView topLeftCell="A12" zoomScale="55" zoomScaleNormal="55" workbookViewId="0">
      <selection activeCell="L24" sqref="L24"/>
    </sheetView>
  </sheetViews>
  <sheetFormatPr baseColWidth="10" defaultRowHeight="14.5" x14ac:dyDescent="0.35"/>
  <cols>
    <col min="7" max="7" width="26.6328125" customWidth="1"/>
    <col min="9" max="9" width="22.08984375" bestFit="1" customWidth="1"/>
    <col min="10" max="10" width="20.81640625" bestFit="1" customWidth="1"/>
  </cols>
  <sheetData>
    <row r="1" spans="1:14" ht="15.5" x14ac:dyDescent="0.35">
      <c r="A1" s="7"/>
      <c r="B1" s="7"/>
      <c r="C1" s="7"/>
      <c r="D1" s="7"/>
      <c r="E1" s="7"/>
      <c r="F1" s="7"/>
      <c r="G1" s="7"/>
    </row>
    <row r="2" spans="1:14" ht="15.5" x14ac:dyDescent="0.35">
      <c r="A2" s="52"/>
      <c r="B2" s="62" t="s">
        <v>22</v>
      </c>
      <c r="C2" s="63"/>
      <c r="D2" s="63"/>
      <c r="E2" s="63"/>
      <c r="F2" s="64"/>
      <c r="G2" s="5" t="s">
        <v>21</v>
      </c>
    </row>
    <row r="3" spans="1:14" ht="15.5" x14ac:dyDescent="0.35">
      <c r="A3" s="52"/>
      <c r="B3" s="65"/>
      <c r="C3" s="66"/>
      <c r="D3" s="66"/>
      <c r="E3" s="66"/>
      <c r="F3" s="67"/>
      <c r="G3" s="5" t="s">
        <v>197</v>
      </c>
    </row>
    <row r="4" spans="1:14" ht="15.5" x14ac:dyDescent="0.35">
      <c r="A4" s="20"/>
      <c r="B4" s="6"/>
      <c r="C4" s="6"/>
      <c r="D4" s="6"/>
      <c r="E4" s="6"/>
      <c r="F4" s="6"/>
      <c r="G4" s="21"/>
    </row>
    <row r="5" spans="1:14" ht="15.5" x14ac:dyDescent="0.35">
      <c r="A5" s="51" t="s">
        <v>16</v>
      </c>
      <c r="B5" s="51"/>
      <c r="C5" s="51"/>
      <c r="D5" s="51"/>
      <c r="E5" s="51"/>
      <c r="F5" s="51"/>
      <c r="G5" s="51"/>
      <c r="J5" s="24" t="s">
        <v>210</v>
      </c>
      <c r="K5" s="50" t="s">
        <v>203</v>
      </c>
      <c r="L5" s="45" t="s">
        <v>209</v>
      </c>
      <c r="M5" s="23" t="s">
        <v>208</v>
      </c>
      <c r="N5" s="25" t="s">
        <v>204</v>
      </c>
    </row>
    <row r="6" spans="1:14" ht="15.5" x14ac:dyDescent="0.35">
      <c r="A6" s="4" t="s">
        <v>0</v>
      </c>
      <c r="B6" s="70" t="s">
        <v>42</v>
      </c>
      <c r="C6" s="71"/>
      <c r="D6" s="71"/>
      <c r="E6" s="71"/>
      <c r="F6" s="71"/>
      <c r="G6" s="72"/>
      <c r="J6" s="24">
        <v>1</v>
      </c>
      <c r="K6" s="50">
        <v>2</v>
      </c>
      <c r="L6" s="45">
        <v>3</v>
      </c>
      <c r="M6" s="23">
        <v>4</v>
      </c>
      <c r="N6" s="25">
        <v>5</v>
      </c>
    </row>
    <row r="7" spans="1:14" ht="15.5" x14ac:dyDescent="0.35">
      <c r="A7" s="3" t="s">
        <v>1</v>
      </c>
      <c r="B7" s="55" t="s">
        <v>54</v>
      </c>
      <c r="C7" s="55"/>
      <c r="D7" s="55"/>
      <c r="E7" s="55"/>
      <c r="F7" s="55"/>
      <c r="G7" s="55"/>
    </row>
    <row r="8" spans="1:14" ht="15.5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</row>
    <row r="9" spans="1:14" x14ac:dyDescent="0.35">
      <c r="A9" s="53" t="s">
        <v>211</v>
      </c>
      <c r="B9" s="53"/>
      <c r="C9" s="53"/>
      <c r="D9" s="53" t="s">
        <v>212</v>
      </c>
      <c r="E9" s="53"/>
      <c r="F9" s="61" t="s">
        <v>205</v>
      </c>
      <c r="G9" s="54"/>
      <c r="I9" s="48" t="s">
        <v>202</v>
      </c>
      <c r="J9" s="48" t="s">
        <v>201</v>
      </c>
    </row>
    <row r="10" spans="1:14" x14ac:dyDescent="0.35">
      <c r="A10" s="53"/>
      <c r="B10" s="53"/>
      <c r="C10" s="53"/>
      <c r="D10" s="53"/>
      <c r="E10" s="53"/>
      <c r="F10" s="54"/>
      <c r="G10" s="54"/>
      <c r="I10" s="22">
        <v>1</v>
      </c>
      <c r="J10" s="22">
        <v>4</v>
      </c>
    </row>
    <row r="11" spans="1:14" x14ac:dyDescent="0.35">
      <c r="A11" s="53"/>
      <c r="B11" s="53"/>
      <c r="C11" s="53"/>
      <c r="D11" s="53"/>
      <c r="E11" s="53"/>
      <c r="F11" s="54"/>
      <c r="G11" s="54"/>
      <c r="I11" s="22">
        <v>2</v>
      </c>
      <c r="J11" s="22">
        <v>5</v>
      </c>
    </row>
    <row r="12" spans="1:14" ht="15.5" x14ac:dyDescent="0.35">
      <c r="A12" s="51" t="s">
        <v>5</v>
      </c>
      <c r="B12" s="51"/>
      <c r="C12" s="51"/>
      <c r="D12" s="51" t="s">
        <v>13</v>
      </c>
      <c r="E12" s="52"/>
      <c r="F12" s="52"/>
      <c r="G12" s="52"/>
      <c r="I12" s="22">
        <v>3</v>
      </c>
      <c r="J12" s="22">
        <v>5</v>
      </c>
    </row>
    <row r="13" spans="1:14" ht="15.5" x14ac:dyDescent="0.35">
      <c r="A13" s="2" t="s">
        <v>6</v>
      </c>
      <c r="B13" s="52"/>
      <c r="C13" s="52"/>
      <c r="D13" s="56" t="s">
        <v>55</v>
      </c>
      <c r="E13" s="57"/>
      <c r="F13" s="58" t="s">
        <v>12</v>
      </c>
      <c r="G13" s="57"/>
      <c r="I13" s="22">
        <v>4</v>
      </c>
      <c r="J13" s="22">
        <v>4</v>
      </c>
    </row>
    <row r="14" spans="1:14" ht="15.5" x14ac:dyDescent="0.35">
      <c r="A14" s="2" t="s">
        <v>7</v>
      </c>
      <c r="B14" s="52"/>
      <c r="C14" s="52"/>
      <c r="D14" s="56" t="s">
        <v>10</v>
      </c>
      <c r="E14" s="57"/>
      <c r="F14" s="58"/>
      <c r="G14" s="57"/>
      <c r="I14" s="22">
        <v>5</v>
      </c>
      <c r="J14" s="22">
        <v>4</v>
      </c>
    </row>
    <row r="15" spans="1:14" ht="15.5" x14ac:dyDescent="0.35">
      <c r="A15" s="2" t="s">
        <v>8</v>
      </c>
      <c r="B15" s="52" t="s">
        <v>12</v>
      </c>
      <c r="C15" s="52"/>
      <c r="D15" s="56" t="s">
        <v>11</v>
      </c>
      <c r="E15" s="57"/>
      <c r="F15" s="58"/>
      <c r="G15" s="57"/>
      <c r="I15" s="22">
        <v>6</v>
      </c>
      <c r="J15" s="22">
        <v>5</v>
      </c>
    </row>
    <row r="16" spans="1:14" ht="15.5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  <c r="I16" s="22">
        <v>7</v>
      </c>
      <c r="J16" s="22">
        <v>3</v>
      </c>
    </row>
    <row r="17" spans="1:10" ht="15.5" x14ac:dyDescent="0.35">
      <c r="A17" s="52" t="s">
        <v>34</v>
      </c>
      <c r="B17" s="52"/>
      <c r="C17" s="52"/>
      <c r="D17" s="52" t="s">
        <v>28</v>
      </c>
      <c r="E17" s="52"/>
      <c r="F17" s="52"/>
      <c r="G17" s="52"/>
      <c r="I17" s="22">
        <v>8</v>
      </c>
      <c r="J17" s="22">
        <v>5</v>
      </c>
    </row>
    <row r="18" spans="1:10" ht="15.5" x14ac:dyDescent="0.35">
      <c r="A18" s="51" t="s">
        <v>17</v>
      </c>
      <c r="B18" s="51"/>
      <c r="C18" s="51"/>
      <c r="D18" s="51"/>
      <c r="E18" s="51"/>
      <c r="F18" s="51"/>
      <c r="G18" s="51"/>
      <c r="I18" s="22">
        <v>9</v>
      </c>
      <c r="J18" s="22">
        <v>5</v>
      </c>
    </row>
    <row r="19" spans="1:10" ht="15.5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  <c r="I19" s="22">
        <v>10</v>
      </c>
      <c r="J19" s="22">
        <v>4</v>
      </c>
    </row>
    <row r="20" spans="1:10" ht="15.5" x14ac:dyDescent="0.35">
      <c r="A20" s="51" t="s">
        <v>23</v>
      </c>
      <c r="B20" s="51"/>
      <c r="C20" s="53" t="s">
        <v>59</v>
      </c>
      <c r="D20" s="53"/>
      <c r="E20" s="53"/>
      <c r="F20" s="53" t="s">
        <v>61</v>
      </c>
      <c r="G20" s="53"/>
      <c r="I20" s="22">
        <v>11</v>
      </c>
      <c r="J20" s="22">
        <v>5</v>
      </c>
    </row>
    <row r="21" spans="1:10" x14ac:dyDescent="0.35">
      <c r="A21" s="54" t="s">
        <v>56</v>
      </c>
      <c r="B21" s="54"/>
      <c r="C21" s="53"/>
      <c r="D21" s="53"/>
      <c r="E21" s="53"/>
      <c r="F21" s="53"/>
      <c r="G21" s="53"/>
      <c r="I21" s="22">
        <v>12</v>
      </c>
      <c r="J21" s="22">
        <v>5</v>
      </c>
    </row>
    <row r="22" spans="1:10" x14ac:dyDescent="0.35">
      <c r="A22" s="54"/>
      <c r="B22" s="54"/>
      <c r="C22" s="53"/>
      <c r="D22" s="53"/>
      <c r="E22" s="53"/>
      <c r="F22" s="53"/>
      <c r="G22" s="53"/>
      <c r="I22" s="22">
        <v>13</v>
      </c>
      <c r="J22" s="22">
        <v>4</v>
      </c>
    </row>
    <row r="23" spans="1:10" ht="15.5" x14ac:dyDescent="0.35">
      <c r="A23" s="51" t="s">
        <v>24</v>
      </c>
      <c r="B23" s="51"/>
      <c r="C23" s="53" t="s">
        <v>60</v>
      </c>
      <c r="D23" s="53"/>
      <c r="E23" s="53"/>
      <c r="F23" s="53" t="s">
        <v>58</v>
      </c>
      <c r="G23" s="53"/>
      <c r="I23" s="22">
        <v>14</v>
      </c>
      <c r="J23" s="22">
        <v>5</v>
      </c>
    </row>
    <row r="24" spans="1:10" x14ac:dyDescent="0.35">
      <c r="A24" s="54" t="s">
        <v>57</v>
      </c>
      <c r="B24" s="54"/>
      <c r="C24" s="53"/>
      <c r="D24" s="53"/>
      <c r="E24" s="53"/>
      <c r="F24" s="53"/>
      <c r="G24" s="53"/>
      <c r="I24" s="22">
        <v>15</v>
      </c>
      <c r="J24" s="22">
        <v>5</v>
      </c>
    </row>
    <row r="25" spans="1:10" x14ac:dyDescent="0.35">
      <c r="A25" s="54"/>
      <c r="B25" s="54"/>
      <c r="C25" s="53"/>
      <c r="D25" s="53"/>
      <c r="E25" s="53"/>
      <c r="F25" s="53"/>
      <c r="G25" s="53"/>
      <c r="I25" s="22">
        <v>16</v>
      </c>
      <c r="J25" s="22">
        <v>5</v>
      </c>
    </row>
    <row r="26" spans="1:10" ht="15.5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  <c r="I26" s="22">
        <v>17</v>
      </c>
      <c r="J26" s="22">
        <v>4</v>
      </c>
    </row>
    <row r="27" spans="1:10" ht="15.5" x14ac:dyDescent="0.35">
      <c r="A27" s="51" t="s">
        <v>29</v>
      </c>
      <c r="B27" s="51"/>
      <c r="C27" s="51"/>
      <c r="D27" s="51"/>
      <c r="E27" s="51"/>
      <c r="F27" s="51"/>
      <c r="G27" s="51"/>
      <c r="I27" s="22">
        <v>18</v>
      </c>
      <c r="J27" s="22">
        <v>5</v>
      </c>
    </row>
    <row r="28" spans="1:10" x14ac:dyDescent="0.35">
      <c r="A28" s="51"/>
      <c r="B28" s="51"/>
      <c r="C28" s="51"/>
      <c r="D28" s="51"/>
      <c r="E28" s="51"/>
      <c r="F28" s="51"/>
      <c r="G28" s="51"/>
      <c r="I28" s="22">
        <v>19</v>
      </c>
      <c r="J28" s="22">
        <v>5</v>
      </c>
    </row>
    <row r="29" spans="1:10" x14ac:dyDescent="0.35">
      <c r="A29" s="51"/>
      <c r="B29" s="51"/>
      <c r="C29" s="51"/>
      <c r="D29" s="51"/>
      <c r="E29" s="51"/>
      <c r="F29" s="51"/>
      <c r="G29" s="51"/>
      <c r="I29" s="22">
        <v>20</v>
      </c>
      <c r="J29" s="22">
        <v>5</v>
      </c>
    </row>
    <row r="30" spans="1:10" x14ac:dyDescent="0.35">
      <c r="A30" s="51"/>
      <c r="B30" s="51"/>
      <c r="C30" s="51"/>
      <c r="D30" s="51"/>
      <c r="E30" s="51"/>
      <c r="F30" s="51"/>
      <c r="G30" s="51"/>
      <c r="I30" s="22">
        <v>21</v>
      </c>
      <c r="J30" s="22">
        <v>4</v>
      </c>
    </row>
    <row r="31" spans="1:10" x14ac:dyDescent="0.35">
      <c r="A31" s="51"/>
      <c r="B31" s="51"/>
      <c r="C31" s="51"/>
      <c r="D31" s="51"/>
      <c r="E31" s="51"/>
      <c r="F31" s="51"/>
      <c r="G31" s="51"/>
      <c r="I31" s="22">
        <v>22</v>
      </c>
      <c r="J31" s="22">
        <v>5</v>
      </c>
    </row>
    <row r="32" spans="1:10" x14ac:dyDescent="0.35">
      <c r="A32" s="51"/>
      <c r="B32" s="51"/>
      <c r="C32" s="51"/>
      <c r="D32" s="51"/>
      <c r="E32" s="51"/>
      <c r="F32" s="51"/>
      <c r="G32" s="51"/>
      <c r="I32" s="22">
        <v>23</v>
      </c>
      <c r="J32" s="22">
        <v>4</v>
      </c>
    </row>
    <row r="33" spans="1:10" x14ac:dyDescent="0.35">
      <c r="A33" s="51"/>
      <c r="B33" s="51"/>
      <c r="C33" s="51"/>
      <c r="D33" s="51"/>
      <c r="E33" s="51"/>
      <c r="F33" s="51"/>
      <c r="G33" s="51"/>
      <c r="I33" s="22">
        <v>24</v>
      </c>
      <c r="J33" s="22">
        <v>4</v>
      </c>
    </row>
    <row r="34" spans="1:10" x14ac:dyDescent="0.35">
      <c r="A34" s="51"/>
      <c r="B34" s="51"/>
      <c r="C34" s="51"/>
      <c r="D34" s="51"/>
      <c r="E34" s="51"/>
      <c r="F34" s="51"/>
      <c r="G34" s="51"/>
      <c r="I34" s="22">
        <v>25</v>
      </c>
      <c r="J34" s="22">
        <v>5</v>
      </c>
    </row>
    <row r="35" spans="1:10" x14ac:dyDescent="0.35">
      <c r="A35" s="51"/>
      <c r="B35" s="51"/>
      <c r="C35" s="51"/>
      <c r="D35" s="51"/>
      <c r="E35" s="51"/>
      <c r="F35" s="51"/>
      <c r="G35" s="51"/>
      <c r="I35" s="22">
        <v>26</v>
      </c>
      <c r="J35" s="22">
        <v>5</v>
      </c>
    </row>
    <row r="36" spans="1:10" x14ac:dyDescent="0.35">
      <c r="A36" s="51"/>
      <c r="B36" s="51"/>
      <c r="C36" s="51"/>
      <c r="D36" s="51"/>
      <c r="E36" s="51"/>
      <c r="F36" s="51"/>
      <c r="G36" s="51"/>
      <c r="I36" s="22">
        <v>27</v>
      </c>
      <c r="J36" s="22">
        <v>5</v>
      </c>
    </row>
    <row r="37" spans="1:10" x14ac:dyDescent="0.35">
      <c r="A37" s="51"/>
      <c r="B37" s="51"/>
      <c r="C37" s="51"/>
      <c r="D37" s="51"/>
      <c r="E37" s="51"/>
      <c r="F37" s="51"/>
      <c r="G37" s="51"/>
      <c r="I37" s="22">
        <v>28</v>
      </c>
      <c r="J37" s="22">
        <v>4</v>
      </c>
    </row>
    <row r="38" spans="1:10" x14ac:dyDescent="0.35">
      <c r="A38" s="51"/>
      <c r="B38" s="51"/>
      <c r="C38" s="51"/>
      <c r="D38" s="51"/>
      <c r="E38" s="51"/>
      <c r="F38" s="51"/>
      <c r="G38" s="51"/>
      <c r="I38" s="22">
        <v>29</v>
      </c>
      <c r="J38" s="22">
        <v>4</v>
      </c>
    </row>
    <row r="39" spans="1:10" x14ac:dyDescent="0.35">
      <c r="A39" s="51"/>
      <c r="B39" s="51"/>
      <c r="C39" s="51"/>
      <c r="D39" s="51"/>
      <c r="E39" s="51"/>
      <c r="F39" s="51"/>
      <c r="G39" s="51"/>
      <c r="I39" s="22">
        <v>30</v>
      </c>
      <c r="J39" s="22">
        <v>5</v>
      </c>
    </row>
    <row r="40" spans="1:10" x14ac:dyDescent="0.35">
      <c r="A40" s="51"/>
      <c r="B40" s="51"/>
      <c r="C40" s="51"/>
      <c r="D40" s="51"/>
      <c r="E40" s="51"/>
      <c r="F40" s="51"/>
      <c r="G40" s="51"/>
      <c r="I40" s="49" t="s">
        <v>206</v>
      </c>
      <c r="J40" s="49">
        <f>+SUM(J10:J39)</f>
        <v>137</v>
      </c>
    </row>
    <row r="41" spans="1:10" x14ac:dyDescent="0.35">
      <c r="A41" s="51"/>
      <c r="B41" s="51"/>
      <c r="C41" s="51"/>
      <c r="D41" s="51"/>
      <c r="E41" s="51"/>
      <c r="F41" s="51"/>
      <c r="G41" s="51"/>
      <c r="I41" s="38" t="s">
        <v>207</v>
      </c>
      <c r="J41" s="38">
        <f>+J40/I39</f>
        <v>4.5666666666666664</v>
      </c>
    </row>
    <row r="42" spans="1:10" x14ac:dyDescent="0.35">
      <c r="A42" s="51"/>
      <c r="B42" s="51"/>
      <c r="C42" s="51"/>
      <c r="D42" s="51"/>
      <c r="E42" s="51"/>
      <c r="F42" s="51"/>
      <c r="G42" s="51"/>
    </row>
    <row r="43" spans="1:10" x14ac:dyDescent="0.35">
      <c r="A43" s="51"/>
      <c r="B43" s="51"/>
      <c r="C43" s="51"/>
      <c r="D43" s="51"/>
      <c r="E43" s="51"/>
      <c r="F43" s="51"/>
      <c r="G43" s="51"/>
    </row>
    <row r="44" spans="1:10" x14ac:dyDescent="0.35">
      <c r="A44" s="51"/>
      <c r="B44" s="51"/>
      <c r="C44" s="51"/>
      <c r="D44" s="51"/>
      <c r="E44" s="51"/>
      <c r="F44" s="51"/>
      <c r="G44" s="51"/>
    </row>
    <row r="45" spans="1:10" x14ac:dyDescent="0.35">
      <c r="A45" s="24" t="s">
        <v>210</v>
      </c>
      <c r="B45" s="50" t="s">
        <v>203</v>
      </c>
      <c r="C45" s="45" t="s">
        <v>209</v>
      </c>
      <c r="D45" s="23" t="s">
        <v>208</v>
      </c>
      <c r="E45" s="25" t="s">
        <v>204</v>
      </c>
    </row>
    <row r="46" spans="1:10" x14ac:dyDescent="0.35">
      <c r="A46" s="24">
        <v>1</v>
      </c>
      <c r="B46" s="50">
        <v>2</v>
      </c>
      <c r="C46" s="45">
        <v>3</v>
      </c>
      <c r="D46" s="23">
        <v>4</v>
      </c>
      <c r="E46" s="25">
        <v>5</v>
      </c>
    </row>
  </sheetData>
  <mergeCells count="42">
    <mergeCell ref="B13:C13"/>
    <mergeCell ref="D13:E13"/>
    <mergeCell ref="F13:G13"/>
    <mergeCell ref="A2:A3"/>
    <mergeCell ref="B2:F3"/>
    <mergeCell ref="A5:G5"/>
    <mergeCell ref="B6:G6"/>
    <mergeCell ref="B7:G7"/>
    <mergeCell ref="A8:C8"/>
    <mergeCell ref="D8:E8"/>
    <mergeCell ref="F8:G8"/>
    <mergeCell ref="A9:C11"/>
    <mergeCell ref="D9:E11"/>
    <mergeCell ref="F9:G11"/>
    <mergeCell ref="A12:C12"/>
    <mergeCell ref="D12:G12"/>
    <mergeCell ref="A19:B19"/>
    <mergeCell ref="C19:E19"/>
    <mergeCell ref="F19:G19"/>
    <mergeCell ref="B14:C14"/>
    <mergeCell ref="D14:E14"/>
    <mergeCell ref="F14:G14"/>
    <mergeCell ref="B15:C15"/>
    <mergeCell ref="D15:E15"/>
    <mergeCell ref="F15:G15"/>
    <mergeCell ref="A16:C16"/>
    <mergeCell ref="D16:G16"/>
    <mergeCell ref="A17:C17"/>
    <mergeCell ref="D17:G17"/>
    <mergeCell ref="A18:G18"/>
    <mergeCell ref="A26:B26"/>
    <mergeCell ref="C26:G26"/>
    <mergeCell ref="A27:G27"/>
    <mergeCell ref="A28:G44"/>
    <mergeCell ref="A20:B20"/>
    <mergeCell ref="C20:E22"/>
    <mergeCell ref="F20:G22"/>
    <mergeCell ref="A21:B22"/>
    <mergeCell ref="A23:B23"/>
    <mergeCell ref="C23:E25"/>
    <mergeCell ref="F23:G25"/>
    <mergeCell ref="A24:B2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6D4C-1513-426B-BE92-3E5FD3FAFCFB}">
  <dimension ref="A1:M44"/>
  <sheetViews>
    <sheetView zoomScale="88" zoomScaleNormal="88" workbookViewId="0">
      <selection activeCell="B6" sqref="B6:G6"/>
    </sheetView>
  </sheetViews>
  <sheetFormatPr baseColWidth="10" defaultRowHeight="14.5" x14ac:dyDescent="0.35"/>
  <cols>
    <col min="7" max="7" width="14" bestFit="1" customWidth="1"/>
    <col min="9" max="9" width="21.26953125" bestFit="1" customWidth="1"/>
    <col min="11" max="11" width="15.7265625" customWidth="1"/>
    <col min="12" max="12" width="19.26953125" bestFit="1" customWidth="1"/>
    <col min="13" max="13" width="16.453125" customWidth="1"/>
  </cols>
  <sheetData>
    <row r="1" spans="1:13" ht="15.5" x14ac:dyDescent="0.35">
      <c r="A1" s="1"/>
      <c r="B1" s="1"/>
      <c r="C1" s="1"/>
      <c r="D1" s="1"/>
      <c r="E1" s="1"/>
      <c r="F1" s="1"/>
      <c r="G1" s="1"/>
    </row>
    <row r="2" spans="1:13" ht="15.5" x14ac:dyDescent="0.35">
      <c r="A2" s="52"/>
      <c r="B2" s="62" t="s">
        <v>22</v>
      </c>
      <c r="C2" s="63"/>
      <c r="D2" s="63"/>
      <c r="E2" s="63"/>
      <c r="F2" s="64"/>
      <c r="G2" s="5" t="s">
        <v>21</v>
      </c>
    </row>
    <row r="3" spans="1:13" ht="15.5" x14ac:dyDescent="0.35">
      <c r="A3" s="52"/>
      <c r="B3" s="65"/>
      <c r="C3" s="66"/>
      <c r="D3" s="66"/>
      <c r="E3" s="66"/>
      <c r="F3" s="67"/>
      <c r="G3" s="5" t="s">
        <v>198</v>
      </c>
    </row>
    <row r="4" spans="1:13" ht="15.5" x14ac:dyDescent="0.35">
      <c r="A4" s="20"/>
      <c r="B4" s="6"/>
      <c r="C4" s="6"/>
      <c r="D4" s="6"/>
      <c r="E4" s="6"/>
      <c r="F4" s="6"/>
      <c r="G4" s="21"/>
      <c r="I4" s="42" t="s">
        <v>183</v>
      </c>
      <c r="J4" s="42" t="s">
        <v>184</v>
      </c>
      <c r="K4" s="42" t="s">
        <v>185</v>
      </c>
      <c r="L4" s="42" t="s">
        <v>186</v>
      </c>
      <c r="M4" s="42" t="s">
        <v>187</v>
      </c>
    </row>
    <row r="5" spans="1:13" ht="15.5" x14ac:dyDescent="0.35">
      <c r="A5" s="51" t="s">
        <v>16</v>
      </c>
      <c r="B5" s="51"/>
      <c r="C5" s="51"/>
      <c r="D5" s="51"/>
      <c r="E5" s="51"/>
      <c r="F5" s="51"/>
      <c r="G5" s="51"/>
      <c r="I5" s="34" t="s">
        <v>188</v>
      </c>
      <c r="J5" s="34">
        <v>1</v>
      </c>
      <c r="K5" s="43">
        <v>0.33333333333333331</v>
      </c>
      <c r="L5" s="43">
        <v>0.34027777777777779</v>
      </c>
      <c r="M5" s="34">
        <v>10</v>
      </c>
    </row>
    <row r="6" spans="1:13" ht="15.5" x14ac:dyDescent="0.35">
      <c r="A6" s="4" t="s">
        <v>0</v>
      </c>
      <c r="B6" s="70" t="s">
        <v>214</v>
      </c>
      <c r="C6" s="71"/>
      <c r="D6" s="71"/>
      <c r="E6" s="71"/>
      <c r="F6" s="71"/>
      <c r="G6" s="72"/>
      <c r="I6" s="34" t="s">
        <v>188</v>
      </c>
      <c r="J6" s="34">
        <v>2</v>
      </c>
      <c r="K6" s="43">
        <v>0.34722222222222221</v>
      </c>
      <c r="L6" s="43">
        <v>0.35625000000000001</v>
      </c>
      <c r="M6" s="34">
        <v>13</v>
      </c>
    </row>
    <row r="7" spans="1:13" ht="15.5" x14ac:dyDescent="0.35">
      <c r="A7" s="3" t="s">
        <v>1</v>
      </c>
      <c r="B7" s="59" t="s">
        <v>63</v>
      </c>
      <c r="C7" s="59"/>
      <c r="D7" s="59"/>
      <c r="E7" s="59"/>
      <c r="F7" s="59"/>
      <c r="G7" s="59"/>
      <c r="I7" s="34" t="s">
        <v>188</v>
      </c>
      <c r="J7" s="34">
        <v>3</v>
      </c>
      <c r="K7" s="43">
        <v>0.38541666666666669</v>
      </c>
      <c r="L7" s="43">
        <v>0.39583333333333331</v>
      </c>
      <c r="M7" s="34">
        <v>15</v>
      </c>
    </row>
    <row r="8" spans="1:13" ht="15.5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  <c r="I8" s="34" t="s">
        <v>188</v>
      </c>
      <c r="J8" s="34">
        <v>4</v>
      </c>
      <c r="K8" s="43">
        <v>0.3611111111111111</v>
      </c>
      <c r="L8" s="43">
        <v>0.36944444444444446</v>
      </c>
      <c r="M8" s="34">
        <v>12</v>
      </c>
    </row>
    <row r="9" spans="1:13" x14ac:dyDescent="0.35">
      <c r="A9" s="53" t="s">
        <v>64</v>
      </c>
      <c r="B9" s="53"/>
      <c r="C9" s="53"/>
      <c r="D9" s="53" t="s">
        <v>65</v>
      </c>
      <c r="E9" s="53"/>
      <c r="F9" s="77" t="s">
        <v>191</v>
      </c>
      <c r="G9" s="53"/>
      <c r="I9" s="34" t="s">
        <v>188</v>
      </c>
      <c r="J9" s="34">
        <v>5</v>
      </c>
      <c r="K9" s="43">
        <v>0.40277777777777779</v>
      </c>
      <c r="L9" s="43">
        <v>0.41666666666666669</v>
      </c>
      <c r="M9" s="34">
        <v>20</v>
      </c>
    </row>
    <row r="10" spans="1:13" x14ac:dyDescent="0.35">
      <c r="A10" s="53"/>
      <c r="B10" s="53"/>
      <c r="C10" s="53"/>
      <c r="D10" s="53"/>
      <c r="E10" s="53"/>
      <c r="F10" s="53"/>
      <c r="G10" s="53"/>
      <c r="I10" s="34" t="s">
        <v>189</v>
      </c>
      <c r="J10" s="34">
        <v>1</v>
      </c>
      <c r="K10" s="43">
        <v>0.35416666666666669</v>
      </c>
      <c r="L10" s="43">
        <v>0.36458333333333331</v>
      </c>
      <c r="M10" s="34">
        <v>15</v>
      </c>
    </row>
    <row r="11" spans="1:13" x14ac:dyDescent="0.35">
      <c r="A11" s="53"/>
      <c r="B11" s="53"/>
      <c r="C11" s="53"/>
      <c r="D11" s="53"/>
      <c r="E11" s="53"/>
      <c r="F11" s="53"/>
      <c r="G11" s="53"/>
      <c r="I11" s="34" t="s">
        <v>189</v>
      </c>
      <c r="J11" s="34">
        <v>2</v>
      </c>
      <c r="K11" s="43">
        <v>0.40277777777777779</v>
      </c>
      <c r="L11" s="43">
        <v>0.41388888888888886</v>
      </c>
      <c r="M11" s="34">
        <v>16</v>
      </c>
    </row>
    <row r="12" spans="1:13" ht="15.5" x14ac:dyDescent="0.35">
      <c r="A12" s="51" t="s">
        <v>5</v>
      </c>
      <c r="B12" s="51"/>
      <c r="C12" s="51"/>
      <c r="D12" s="51" t="s">
        <v>13</v>
      </c>
      <c r="E12" s="52"/>
      <c r="F12" s="52"/>
      <c r="G12" s="52"/>
      <c r="I12" s="34" t="s">
        <v>189</v>
      </c>
      <c r="J12" s="34">
        <v>3</v>
      </c>
      <c r="K12" s="43">
        <v>0.4513888888888889</v>
      </c>
      <c r="L12" s="43">
        <v>0.46527777777777779</v>
      </c>
      <c r="M12" s="34">
        <v>20</v>
      </c>
    </row>
    <row r="13" spans="1:13" ht="15.5" x14ac:dyDescent="0.35">
      <c r="A13" s="2" t="s">
        <v>6</v>
      </c>
      <c r="B13" s="52" t="s">
        <v>12</v>
      </c>
      <c r="C13" s="52"/>
      <c r="D13" s="56" t="s">
        <v>9</v>
      </c>
      <c r="E13" s="57"/>
      <c r="F13" s="58" t="s">
        <v>12</v>
      </c>
      <c r="G13" s="57"/>
      <c r="I13" s="34" t="s">
        <v>189</v>
      </c>
      <c r="J13" s="34">
        <v>4</v>
      </c>
      <c r="K13" s="43">
        <v>0.47222222222222221</v>
      </c>
      <c r="L13" s="43">
        <v>0.48958333333333331</v>
      </c>
      <c r="M13" s="34">
        <v>25</v>
      </c>
    </row>
    <row r="14" spans="1:13" ht="15.5" x14ac:dyDescent="0.35">
      <c r="A14" s="2" t="s">
        <v>7</v>
      </c>
      <c r="B14" s="52"/>
      <c r="C14" s="52"/>
      <c r="D14" s="56" t="s">
        <v>10</v>
      </c>
      <c r="E14" s="57"/>
      <c r="F14" s="58"/>
      <c r="G14" s="57"/>
      <c r="I14" s="22" t="s">
        <v>189</v>
      </c>
      <c r="J14" s="22">
        <v>5</v>
      </c>
      <c r="K14" s="44">
        <v>0.5</v>
      </c>
      <c r="L14" s="44">
        <v>0.50694444444444442</v>
      </c>
      <c r="M14" s="34">
        <v>10</v>
      </c>
    </row>
    <row r="15" spans="1:13" ht="15.5" x14ac:dyDescent="0.35">
      <c r="A15" s="2" t="s">
        <v>8</v>
      </c>
      <c r="B15" s="52"/>
      <c r="C15" s="52"/>
      <c r="D15" s="56" t="s">
        <v>11</v>
      </c>
      <c r="E15" s="57"/>
      <c r="F15" s="58"/>
      <c r="G15" s="57"/>
      <c r="I15" s="22" t="s">
        <v>190</v>
      </c>
      <c r="J15" s="22">
        <v>1</v>
      </c>
      <c r="K15" s="44">
        <v>0.34722222222222221</v>
      </c>
      <c r="L15" s="44">
        <v>0.36458333333333331</v>
      </c>
      <c r="M15" s="34">
        <v>25</v>
      </c>
    </row>
    <row r="16" spans="1:13" ht="15.5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  <c r="I16" s="22" t="s">
        <v>190</v>
      </c>
      <c r="J16" s="22">
        <v>2</v>
      </c>
      <c r="K16" s="44">
        <v>0.39583333333333331</v>
      </c>
      <c r="L16" s="44">
        <v>0.41388888888888886</v>
      </c>
      <c r="M16" s="34">
        <v>26</v>
      </c>
    </row>
    <row r="17" spans="1:13" ht="15.5" x14ac:dyDescent="0.35">
      <c r="A17" s="52" t="s">
        <v>67</v>
      </c>
      <c r="B17" s="52"/>
      <c r="C17" s="52"/>
      <c r="D17" s="52" t="s">
        <v>28</v>
      </c>
      <c r="E17" s="52"/>
      <c r="F17" s="52"/>
      <c r="G17" s="52"/>
      <c r="I17" s="22" t="s">
        <v>190</v>
      </c>
      <c r="J17" s="22">
        <v>3</v>
      </c>
      <c r="K17" s="44">
        <v>0.4375</v>
      </c>
      <c r="L17" s="44">
        <v>0.44791666666666669</v>
      </c>
      <c r="M17" s="34">
        <v>15</v>
      </c>
    </row>
    <row r="18" spans="1:13" ht="15.5" x14ac:dyDescent="0.35">
      <c r="A18" s="51" t="s">
        <v>17</v>
      </c>
      <c r="B18" s="51"/>
      <c r="C18" s="51"/>
      <c r="D18" s="51"/>
      <c r="E18" s="51"/>
      <c r="F18" s="51"/>
      <c r="G18" s="51"/>
      <c r="I18" s="22" t="s">
        <v>190</v>
      </c>
      <c r="J18" s="22">
        <v>4</v>
      </c>
      <c r="K18" s="44">
        <v>0.47916666666666702</v>
      </c>
      <c r="L18" s="44">
        <v>0.49652777777777779</v>
      </c>
      <c r="M18" s="34">
        <v>25</v>
      </c>
    </row>
    <row r="19" spans="1:13" ht="15.5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  <c r="I19" s="22" t="s">
        <v>190</v>
      </c>
      <c r="J19" s="22">
        <v>5</v>
      </c>
      <c r="K19" s="44">
        <v>0.52083333333333304</v>
      </c>
      <c r="L19" s="44">
        <v>0.52916666666666667</v>
      </c>
      <c r="M19" s="34">
        <v>12</v>
      </c>
    </row>
    <row r="20" spans="1:13" ht="15.5" x14ac:dyDescent="0.35">
      <c r="A20" s="51" t="s">
        <v>23</v>
      </c>
      <c r="B20" s="51"/>
      <c r="C20" s="53" t="s">
        <v>72</v>
      </c>
      <c r="D20" s="53"/>
      <c r="E20" s="53"/>
      <c r="F20" s="53" t="s">
        <v>70</v>
      </c>
      <c r="G20" s="53"/>
      <c r="I20" s="32"/>
      <c r="J20" s="32"/>
      <c r="K20" s="32"/>
      <c r="L20" s="22" t="s">
        <v>192</v>
      </c>
      <c r="M20" s="22">
        <f>+SUM(M5:M19)</f>
        <v>259</v>
      </c>
    </row>
    <row r="21" spans="1:13" x14ac:dyDescent="0.35">
      <c r="A21" s="54" t="s">
        <v>68</v>
      </c>
      <c r="B21" s="54"/>
      <c r="C21" s="53"/>
      <c r="D21" s="53"/>
      <c r="E21" s="53"/>
      <c r="F21" s="53"/>
      <c r="G21" s="53"/>
      <c r="I21" s="32"/>
      <c r="J21" s="32"/>
      <c r="K21" s="32"/>
      <c r="L21" s="46" t="s">
        <v>193</v>
      </c>
      <c r="M21" s="47">
        <f>+COUNTA(I5:I19)</f>
        <v>15</v>
      </c>
    </row>
    <row r="22" spans="1:13" x14ac:dyDescent="0.35">
      <c r="A22" s="54"/>
      <c r="B22" s="54"/>
      <c r="C22" s="53"/>
      <c r="D22" s="53"/>
      <c r="E22" s="53"/>
      <c r="F22" s="53"/>
      <c r="G22" s="53"/>
      <c r="I22" s="45" t="s">
        <v>194</v>
      </c>
      <c r="J22" s="45"/>
      <c r="K22" s="45"/>
      <c r="L22" s="39"/>
      <c r="M22" s="45">
        <f>+M20/M21</f>
        <v>17.266666666666666</v>
      </c>
    </row>
    <row r="23" spans="1:13" ht="15.5" x14ac:dyDescent="0.35">
      <c r="A23" s="51" t="s">
        <v>24</v>
      </c>
      <c r="B23" s="51"/>
      <c r="C23" s="53" t="s">
        <v>73</v>
      </c>
      <c r="D23" s="53"/>
      <c r="E23" s="53"/>
      <c r="F23" s="53" t="s">
        <v>71</v>
      </c>
      <c r="G23" s="53"/>
    </row>
    <row r="24" spans="1:13" x14ac:dyDescent="0.35">
      <c r="A24" s="54" t="s">
        <v>69</v>
      </c>
      <c r="B24" s="54"/>
      <c r="C24" s="53"/>
      <c r="D24" s="53"/>
      <c r="E24" s="53"/>
      <c r="F24" s="53"/>
      <c r="G24" s="53"/>
    </row>
    <row r="25" spans="1:13" x14ac:dyDescent="0.35">
      <c r="A25" s="54"/>
      <c r="B25" s="54"/>
      <c r="C25" s="53"/>
      <c r="D25" s="53"/>
      <c r="E25" s="53"/>
      <c r="F25" s="53"/>
      <c r="G25" s="53"/>
    </row>
    <row r="26" spans="1:13" ht="15.5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</row>
    <row r="27" spans="1:13" ht="15.5" x14ac:dyDescent="0.35">
      <c r="A27" s="51" t="s">
        <v>29</v>
      </c>
      <c r="B27" s="51"/>
      <c r="C27" s="51"/>
      <c r="D27" s="51"/>
      <c r="E27" s="51"/>
      <c r="F27" s="51"/>
      <c r="G27" s="51"/>
    </row>
    <row r="28" spans="1:13" x14ac:dyDescent="0.35">
      <c r="A28" s="51"/>
      <c r="B28" s="51"/>
      <c r="C28" s="51"/>
      <c r="D28" s="51"/>
      <c r="E28" s="51"/>
      <c r="F28" s="51"/>
      <c r="G28" s="51"/>
    </row>
    <row r="29" spans="1:13" x14ac:dyDescent="0.35">
      <c r="A29" s="51"/>
      <c r="B29" s="51"/>
      <c r="C29" s="51"/>
      <c r="D29" s="51"/>
      <c r="E29" s="51"/>
      <c r="F29" s="51"/>
      <c r="G29" s="51"/>
    </row>
    <row r="30" spans="1:13" x14ac:dyDescent="0.35">
      <c r="A30" s="51"/>
      <c r="B30" s="51"/>
      <c r="C30" s="51"/>
      <c r="D30" s="51"/>
      <c r="E30" s="51"/>
      <c r="F30" s="51"/>
      <c r="G30" s="51"/>
    </row>
    <row r="31" spans="1:13" x14ac:dyDescent="0.35">
      <c r="A31" s="51"/>
      <c r="B31" s="51"/>
      <c r="C31" s="51"/>
      <c r="D31" s="51"/>
      <c r="E31" s="51"/>
      <c r="F31" s="51"/>
      <c r="G31" s="51"/>
    </row>
    <row r="32" spans="1:13" x14ac:dyDescent="0.35">
      <c r="A32" s="51"/>
      <c r="B32" s="51"/>
      <c r="C32" s="51"/>
      <c r="D32" s="51"/>
      <c r="E32" s="51"/>
      <c r="F32" s="51"/>
      <c r="G32" s="51"/>
    </row>
    <row r="33" spans="1:7" x14ac:dyDescent="0.35">
      <c r="A33" s="51"/>
      <c r="B33" s="51"/>
      <c r="C33" s="51"/>
      <c r="D33" s="51"/>
      <c r="E33" s="51"/>
      <c r="F33" s="51"/>
      <c r="G33" s="51"/>
    </row>
    <row r="34" spans="1:7" x14ac:dyDescent="0.35">
      <c r="A34" s="51"/>
      <c r="B34" s="51"/>
      <c r="C34" s="51"/>
      <c r="D34" s="51"/>
      <c r="E34" s="51"/>
      <c r="F34" s="51"/>
      <c r="G34" s="51"/>
    </row>
    <row r="35" spans="1:7" x14ac:dyDescent="0.35">
      <c r="A35" s="51"/>
      <c r="B35" s="51"/>
      <c r="C35" s="51"/>
      <c r="D35" s="51"/>
      <c r="E35" s="51"/>
      <c r="F35" s="51"/>
      <c r="G35" s="51"/>
    </row>
    <row r="36" spans="1:7" x14ac:dyDescent="0.35">
      <c r="A36" s="51"/>
      <c r="B36" s="51"/>
      <c r="C36" s="51"/>
      <c r="D36" s="51"/>
      <c r="E36" s="51"/>
      <c r="F36" s="51"/>
      <c r="G36" s="51"/>
    </row>
    <row r="37" spans="1:7" x14ac:dyDescent="0.35">
      <c r="A37" s="51"/>
      <c r="B37" s="51"/>
      <c r="C37" s="51"/>
      <c r="D37" s="51"/>
      <c r="E37" s="51"/>
      <c r="F37" s="51"/>
      <c r="G37" s="51"/>
    </row>
    <row r="38" spans="1:7" x14ac:dyDescent="0.35">
      <c r="A38" s="51"/>
      <c r="B38" s="51"/>
      <c r="C38" s="51"/>
      <c r="D38" s="51"/>
      <c r="E38" s="51"/>
      <c r="F38" s="51"/>
      <c r="G38" s="51"/>
    </row>
    <row r="39" spans="1:7" x14ac:dyDescent="0.35">
      <c r="A39" s="51"/>
      <c r="B39" s="51"/>
      <c r="C39" s="51"/>
      <c r="D39" s="51"/>
      <c r="E39" s="51"/>
      <c r="F39" s="51"/>
      <c r="G39" s="51"/>
    </row>
    <row r="40" spans="1:7" x14ac:dyDescent="0.35">
      <c r="A40" s="51"/>
      <c r="B40" s="51"/>
      <c r="C40" s="51"/>
      <c r="D40" s="51"/>
      <c r="E40" s="51"/>
      <c r="F40" s="51"/>
      <c r="G40" s="51"/>
    </row>
    <row r="41" spans="1:7" x14ac:dyDescent="0.35">
      <c r="A41" s="51"/>
      <c r="B41" s="51"/>
      <c r="C41" s="51"/>
      <c r="D41" s="51"/>
      <c r="E41" s="51"/>
      <c r="F41" s="51"/>
      <c r="G41" s="51"/>
    </row>
    <row r="42" spans="1:7" x14ac:dyDescent="0.35">
      <c r="A42" s="51"/>
      <c r="B42" s="51"/>
      <c r="C42" s="51"/>
      <c r="D42" s="51"/>
      <c r="E42" s="51"/>
      <c r="F42" s="51"/>
      <c r="G42" s="51"/>
    </row>
    <row r="43" spans="1:7" x14ac:dyDescent="0.35">
      <c r="A43" s="51"/>
      <c r="B43" s="51"/>
      <c r="C43" s="51"/>
      <c r="D43" s="51"/>
      <c r="E43" s="51"/>
      <c r="F43" s="51"/>
      <c r="G43" s="51"/>
    </row>
    <row r="44" spans="1:7" x14ac:dyDescent="0.35">
      <c r="A44" s="51"/>
      <c r="B44" s="51"/>
      <c r="C44" s="51"/>
      <c r="D44" s="51"/>
      <c r="E44" s="51"/>
      <c r="F44" s="51"/>
      <c r="G44" s="51"/>
    </row>
  </sheetData>
  <mergeCells count="42">
    <mergeCell ref="B13:C13"/>
    <mergeCell ref="D13:E13"/>
    <mergeCell ref="F13:G13"/>
    <mergeCell ref="A2:A3"/>
    <mergeCell ref="B2:F3"/>
    <mergeCell ref="A5:G5"/>
    <mergeCell ref="B6:G6"/>
    <mergeCell ref="B7:G7"/>
    <mergeCell ref="A8:C8"/>
    <mergeCell ref="D8:E8"/>
    <mergeCell ref="F8:G8"/>
    <mergeCell ref="A9:C11"/>
    <mergeCell ref="D9:E11"/>
    <mergeCell ref="F9:G11"/>
    <mergeCell ref="A12:C12"/>
    <mergeCell ref="D12:G12"/>
    <mergeCell ref="A19:B19"/>
    <mergeCell ref="C19:E19"/>
    <mergeCell ref="F19:G19"/>
    <mergeCell ref="B14:C14"/>
    <mergeCell ref="D14:E14"/>
    <mergeCell ref="F14:G14"/>
    <mergeCell ref="B15:C15"/>
    <mergeCell ref="D15:E15"/>
    <mergeCell ref="F15:G15"/>
    <mergeCell ref="A16:C16"/>
    <mergeCell ref="D16:G16"/>
    <mergeCell ref="A17:C17"/>
    <mergeCell ref="D17:G17"/>
    <mergeCell ref="A18:G18"/>
    <mergeCell ref="A26:B26"/>
    <mergeCell ref="C26:G26"/>
    <mergeCell ref="A27:G27"/>
    <mergeCell ref="A28:G44"/>
    <mergeCell ref="A20:B20"/>
    <mergeCell ref="C20:E22"/>
    <mergeCell ref="F20:G22"/>
    <mergeCell ref="A21:B22"/>
    <mergeCell ref="A23:B23"/>
    <mergeCell ref="C23:E25"/>
    <mergeCell ref="F23:G25"/>
    <mergeCell ref="A24:B2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93655-C314-4F6A-BA5A-AE2A6F843DDF}">
  <dimension ref="A1:O53"/>
  <sheetViews>
    <sheetView zoomScale="55" zoomScaleNormal="55" workbookViewId="0">
      <selection activeCell="M23" sqref="M23"/>
    </sheetView>
  </sheetViews>
  <sheetFormatPr baseColWidth="10" defaultRowHeight="14.5" x14ac:dyDescent="0.35"/>
  <cols>
    <col min="7" max="7" width="25.54296875" customWidth="1"/>
    <col min="11" max="11" width="25.90625" bestFit="1" customWidth="1"/>
    <col min="14" max="14" width="16.90625" bestFit="1" customWidth="1"/>
    <col min="15" max="15" width="14" bestFit="1" customWidth="1"/>
  </cols>
  <sheetData>
    <row r="1" spans="1:15" ht="15.5" x14ac:dyDescent="0.35">
      <c r="A1" s="1"/>
      <c r="B1" s="1"/>
      <c r="C1" s="1"/>
      <c r="D1" s="1"/>
      <c r="E1" s="1"/>
      <c r="F1" s="1"/>
      <c r="G1" s="1"/>
    </row>
    <row r="2" spans="1:15" ht="15.5" x14ac:dyDescent="0.35">
      <c r="A2" s="52"/>
      <c r="B2" s="62" t="s">
        <v>22</v>
      </c>
      <c r="C2" s="63"/>
      <c r="D2" s="63"/>
      <c r="E2" s="63"/>
      <c r="F2" s="64"/>
      <c r="G2" s="5" t="s">
        <v>21</v>
      </c>
    </row>
    <row r="3" spans="1:15" ht="15.5" x14ac:dyDescent="0.35">
      <c r="A3" s="52"/>
      <c r="B3" s="65"/>
      <c r="C3" s="66"/>
      <c r="D3" s="66"/>
      <c r="E3" s="66"/>
      <c r="F3" s="67"/>
      <c r="G3" s="5" t="s">
        <v>199</v>
      </c>
    </row>
    <row r="4" spans="1:15" ht="15.5" x14ac:dyDescent="0.35">
      <c r="A4" s="20"/>
      <c r="B4" s="6"/>
      <c r="C4" s="6"/>
      <c r="D4" s="6"/>
      <c r="E4" s="6"/>
      <c r="F4" s="6"/>
      <c r="G4" s="21"/>
    </row>
    <row r="5" spans="1:15" ht="15.5" x14ac:dyDescent="0.35">
      <c r="A5" s="51" t="s">
        <v>16</v>
      </c>
      <c r="B5" s="51"/>
      <c r="C5" s="51"/>
      <c r="D5" s="51"/>
      <c r="E5" s="51"/>
      <c r="F5" s="51"/>
      <c r="G5" s="51"/>
    </row>
    <row r="6" spans="1:15" ht="15.5" x14ac:dyDescent="0.35">
      <c r="A6" s="4" t="s">
        <v>0</v>
      </c>
      <c r="B6" s="70" t="s">
        <v>74</v>
      </c>
      <c r="C6" s="71"/>
      <c r="D6" s="71"/>
      <c r="E6" s="71"/>
      <c r="F6" s="71"/>
      <c r="G6" s="72"/>
      <c r="K6" s="26" t="s">
        <v>155</v>
      </c>
      <c r="L6" s="26" t="s">
        <v>156</v>
      </c>
      <c r="M6" s="26" t="s">
        <v>157</v>
      </c>
      <c r="N6" s="26" t="s">
        <v>170</v>
      </c>
      <c r="O6" s="26" t="s">
        <v>171</v>
      </c>
    </row>
    <row r="7" spans="1:15" ht="15.5" x14ac:dyDescent="0.35">
      <c r="A7" s="3" t="s">
        <v>1</v>
      </c>
      <c r="B7" s="59" t="s">
        <v>75</v>
      </c>
      <c r="C7" s="59"/>
      <c r="D7" s="59"/>
      <c r="E7" s="59"/>
      <c r="F7" s="59"/>
      <c r="G7" s="59"/>
      <c r="K7" s="22" t="s">
        <v>158</v>
      </c>
      <c r="L7" s="22">
        <v>8</v>
      </c>
      <c r="M7" s="22">
        <v>7</v>
      </c>
      <c r="N7" s="29">
        <f>+M7/L7</f>
        <v>0.875</v>
      </c>
      <c r="O7" s="30">
        <f>100%-N7</f>
        <v>0.125</v>
      </c>
    </row>
    <row r="8" spans="1:15" ht="15.5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  <c r="K8" s="22" t="s">
        <v>159</v>
      </c>
      <c r="L8" s="22">
        <v>6</v>
      </c>
      <c r="M8" s="22">
        <v>5</v>
      </c>
      <c r="N8" s="29">
        <f t="shared" ref="N8:N16" si="0">+M8/L8</f>
        <v>0.83333333333333337</v>
      </c>
      <c r="O8" s="30">
        <f t="shared" ref="O8:O16" si="1">100%-N8</f>
        <v>0.16666666666666663</v>
      </c>
    </row>
    <row r="9" spans="1:15" x14ac:dyDescent="0.35">
      <c r="A9" s="53" t="s">
        <v>76</v>
      </c>
      <c r="B9" s="53"/>
      <c r="C9" s="53"/>
      <c r="D9" s="53" t="s">
        <v>33</v>
      </c>
      <c r="E9" s="53"/>
      <c r="F9" s="76">
        <v>0.9</v>
      </c>
      <c r="G9" s="53"/>
      <c r="K9" s="22" t="s">
        <v>160</v>
      </c>
      <c r="L9" s="22">
        <v>3</v>
      </c>
      <c r="M9" s="22">
        <v>3</v>
      </c>
      <c r="N9" s="29">
        <f t="shared" si="0"/>
        <v>1</v>
      </c>
      <c r="O9" s="30">
        <f t="shared" si="1"/>
        <v>0</v>
      </c>
    </row>
    <row r="10" spans="1:15" x14ac:dyDescent="0.35">
      <c r="A10" s="53"/>
      <c r="B10" s="53"/>
      <c r="C10" s="53"/>
      <c r="D10" s="53"/>
      <c r="E10" s="53"/>
      <c r="F10" s="53"/>
      <c r="G10" s="53"/>
      <c r="K10" s="22" t="s">
        <v>167</v>
      </c>
      <c r="L10" s="22">
        <v>4</v>
      </c>
      <c r="M10" s="22">
        <v>3</v>
      </c>
      <c r="N10" s="29">
        <f t="shared" si="0"/>
        <v>0.75</v>
      </c>
      <c r="O10" s="30">
        <f t="shared" si="1"/>
        <v>0.25</v>
      </c>
    </row>
    <row r="11" spans="1:15" x14ac:dyDescent="0.35">
      <c r="A11" s="53"/>
      <c r="B11" s="53"/>
      <c r="C11" s="53"/>
      <c r="D11" s="53"/>
      <c r="E11" s="53"/>
      <c r="F11" s="53"/>
      <c r="G11" s="53"/>
      <c r="K11" s="22" t="s">
        <v>161</v>
      </c>
      <c r="L11" s="22">
        <v>5</v>
      </c>
      <c r="M11" s="22">
        <v>5</v>
      </c>
      <c r="N11" s="29">
        <f t="shared" si="0"/>
        <v>1</v>
      </c>
      <c r="O11" s="30">
        <f t="shared" si="1"/>
        <v>0</v>
      </c>
    </row>
    <row r="12" spans="1:15" ht="15.5" x14ac:dyDescent="0.35">
      <c r="A12" s="51" t="s">
        <v>5</v>
      </c>
      <c r="B12" s="51"/>
      <c r="C12" s="51"/>
      <c r="D12" s="51" t="s">
        <v>13</v>
      </c>
      <c r="E12" s="52"/>
      <c r="F12" s="52"/>
      <c r="G12" s="52"/>
      <c r="K12" s="22" t="s">
        <v>162</v>
      </c>
      <c r="L12" s="22">
        <v>6</v>
      </c>
      <c r="M12" s="22">
        <v>5</v>
      </c>
      <c r="N12" s="29">
        <f t="shared" si="0"/>
        <v>0.83333333333333337</v>
      </c>
      <c r="O12" s="30">
        <f t="shared" si="1"/>
        <v>0.16666666666666663</v>
      </c>
    </row>
    <row r="13" spans="1:15" ht="15.5" x14ac:dyDescent="0.35">
      <c r="A13" s="2" t="s">
        <v>6</v>
      </c>
      <c r="B13" s="52" t="s">
        <v>12</v>
      </c>
      <c r="C13" s="52"/>
      <c r="D13" s="56" t="s">
        <v>9</v>
      </c>
      <c r="E13" s="57"/>
      <c r="F13" s="58" t="s">
        <v>12</v>
      </c>
      <c r="G13" s="57"/>
      <c r="K13" s="22" t="s">
        <v>163</v>
      </c>
      <c r="L13" s="22">
        <v>10</v>
      </c>
      <c r="M13" s="22">
        <v>10</v>
      </c>
      <c r="N13" s="29">
        <f t="shared" si="0"/>
        <v>1</v>
      </c>
      <c r="O13" s="30">
        <f t="shared" si="1"/>
        <v>0</v>
      </c>
    </row>
    <row r="14" spans="1:15" ht="15.5" x14ac:dyDescent="0.35">
      <c r="A14" s="2" t="s">
        <v>7</v>
      </c>
      <c r="B14" s="52"/>
      <c r="C14" s="52"/>
      <c r="D14" s="56" t="s">
        <v>10</v>
      </c>
      <c r="E14" s="57"/>
      <c r="F14" s="58"/>
      <c r="G14" s="57"/>
      <c r="K14" s="22" t="s">
        <v>164</v>
      </c>
      <c r="L14" s="22">
        <v>4</v>
      </c>
      <c r="M14" s="22">
        <v>4</v>
      </c>
      <c r="N14" s="29">
        <f t="shared" si="0"/>
        <v>1</v>
      </c>
      <c r="O14" s="30">
        <f t="shared" si="1"/>
        <v>0</v>
      </c>
    </row>
    <row r="15" spans="1:15" ht="15.5" x14ac:dyDescent="0.35">
      <c r="A15" s="2" t="s">
        <v>8</v>
      </c>
      <c r="B15" s="52"/>
      <c r="C15" s="52"/>
      <c r="D15" s="56" t="s">
        <v>11</v>
      </c>
      <c r="E15" s="57"/>
      <c r="F15" s="58"/>
      <c r="G15" s="57"/>
      <c r="K15" s="22" t="s">
        <v>165</v>
      </c>
      <c r="L15" s="22">
        <v>3</v>
      </c>
      <c r="M15" s="22">
        <v>3</v>
      </c>
      <c r="N15" s="29">
        <f t="shared" si="0"/>
        <v>1</v>
      </c>
      <c r="O15" s="30">
        <f t="shared" si="1"/>
        <v>0</v>
      </c>
    </row>
    <row r="16" spans="1:15" ht="15.5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  <c r="K16" s="22" t="s">
        <v>166</v>
      </c>
      <c r="L16" s="22">
        <v>8</v>
      </c>
      <c r="M16" s="22">
        <v>7</v>
      </c>
      <c r="N16" s="29">
        <f t="shared" si="0"/>
        <v>0.875</v>
      </c>
      <c r="O16" s="30">
        <f t="shared" si="1"/>
        <v>0.125</v>
      </c>
    </row>
    <row r="17" spans="1:15" ht="15.5" x14ac:dyDescent="0.35">
      <c r="A17" s="52" t="s">
        <v>34</v>
      </c>
      <c r="B17" s="52"/>
      <c r="C17" s="52"/>
      <c r="D17" s="52" t="s">
        <v>28</v>
      </c>
      <c r="E17" s="52"/>
      <c r="F17" s="52"/>
      <c r="G17" s="52"/>
      <c r="K17" s="23" t="s">
        <v>168</v>
      </c>
      <c r="L17" s="23">
        <f>+SUM(L7:L16)</f>
        <v>57</v>
      </c>
      <c r="M17" s="23">
        <f>+SUM(M7:M16)</f>
        <v>52</v>
      </c>
      <c r="N17" s="29"/>
      <c r="O17" s="31"/>
    </row>
    <row r="18" spans="1:15" ht="15.5" x14ac:dyDescent="0.35">
      <c r="A18" s="51" t="s">
        <v>17</v>
      </c>
      <c r="B18" s="51"/>
      <c r="C18" s="51"/>
      <c r="D18" s="51"/>
      <c r="E18" s="51"/>
      <c r="F18" s="51"/>
      <c r="G18" s="51"/>
    </row>
    <row r="19" spans="1:15" ht="15.5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  <c r="K19" s="25" t="s">
        <v>169</v>
      </c>
      <c r="N19" s="28">
        <f>+M17/L17</f>
        <v>0.91228070175438591</v>
      </c>
    </row>
    <row r="20" spans="1:15" ht="15.5" x14ac:dyDescent="0.35">
      <c r="A20" s="51" t="s">
        <v>23</v>
      </c>
      <c r="B20" s="51"/>
      <c r="C20" s="53" t="s">
        <v>81</v>
      </c>
      <c r="D20" s="53"/>
      <c r="E20" s="53"/>
      <c r="F20" s="53" t="s">
        <v>79</v>
      </c>
      <c r="G20" s="53"/>
    </row>
    <row r="21" spans="1:15" x14ac:dyDescent="0.35">
      <c r="A21" s="54" t="s">
        <v>77</v>
      </c>
      <c r="B21" s="54"/>
      <c r="C21" s="53"/>
      <c r="D21" s="53"/>
      <c r="E21" s="53"/>
      <c r="F21" s="53"/>
      <c r="G21" s="53"/>
    </row>
    <row r="22" spans="1:15" x14ac:dyDescent="0.35">
      <c r="A22" s="54"/>
      <c r="B22" s="54"/>
      <c r="C22" s="53"/>
      <c r="D22" s="53"/>
      <c r="E22" s="53"/>
      <c r="F22" s="53"/>
      <c r="G22" s="53"/>
    </row>
    <row r="23" spans="1:15" ht="15.5" x14ac:dyDescent="0.35">
      <c r="A23" s="51" t="s">
        <v>24</v>
      </c>
      <c r="B23" s="51"/>
      <c r="C23" s="53" t="s">
        <v>82</v>
      </c>
      <c r="D23" s="53"/>
      <c r="E23" s="53"/>
      <c r="F23" s="53" t="s">
        <v>80</v>
      </c>
      <c r="G23" s="53"/>
    </row>
    <row r="24" spans="1:15" x14ac:dyDescent="0.35">
      <c r="A24" s="54" t="s">
        <v>78</v>
      </c>
      <c r="B24" s="54"/>
      <c r="C24" s="53"/>
      <c r="D24" s="53"/>
      <c r="E24" s="53"/>
      <c r="F24" s="53"/>
      <c r="G24" s="53"/>
    </row>
    <row r="25" spans="1:15" x14ac:dyDescent="0.35">
      <c r="A25" s="54"/>
      <c r="B25" s="54"/>
      <c r="C25" s="53"/>
      <c r="D25" s="53"/>
      <c r="E25" s="53"/>
      <c r="F25" s="53"/>
      <c r="G25" s="53"/>
    </row>
    <row r="26" spans="1:15" ht="15.5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</row>
    <row r="27" spans="1:15" ht="15.5" x14ac:dyDescent="0.35">
      <c r="A27" s="51" t="s">
        <v>29</v>
      </c>
      <c r="B27" s="51"/>
      <c r="C27" s="51"/>
      <c r="D27" s="51"/>
      <c r="E27" s="51"/>
      <c r="F27" s="51"/>
      <c r="G27" s="51"/>
    </row>
    <row r="28" spans="1:15" ht="14.5" customHeight="1" x14ac:dyDescent="0.35">
      <c r="A28" s="80"/>
      <c r="B28" s="80"/>
      <c r="C28" s="80"/>
      <c r="D28" s="80"/>
      <c r="E28" s="80"/>
      <c r="F28" s="80"/>
      <c r="G28" s="80"/>
    </row>
    <row r="29" spans="1:15" ht="14.5" customHeight="1" x14ac:dyDescent="0.35">
      <c r="A29" s="81"/>
      <c r="B29" s="81"/>
      <c r="C29" s="81"/>
      <c r="D29" s="81"/>
      <c r="E29" s="81"/>
      <c r="F29" s="81"/>
      <c r="G29" s="81"/>
    </row>
    <row r="30" spans="1:15" ht="14.5" customHeight="1" x14ac:dyDescent="0.35">
      <c r="A30" s="81"/>
      <c r="B30" s="81"/>
      <c r="C30" s="81"/>
      <c r="D30" s="81"/>
      <c r="E30" s="81"/>
      <c r="F30" s="81"/>
      <c r="G30" s="81"/>
    </row>
    <row r="31" spans="1:15" ht="14.5" customHeight="1" x14ac:dyDescent="0.35">
      <c r="A31" s="81"/>
      <c r="B31" s="81"/>
      <c r="C31" s="81"/>
      <c r="D31" s="81"/>
      <c r="E31" s="81"/>
      <c r="F31" s="81"/>
      <c r="G31" s="81"/>
    </row>
    <row r="32" spans="1:15" ht="14.5" customHeight="1" x14ac:dyDescent="0.35">
      <c r="A32" s="81"/>
      <c r="B32" s="81"/>
      <c r="C32" s="81"/>
      <c r="D32" s="81"/>
      <c r="E32" s="81"/>
      <c r="F32" s="81"/>
      <c r="G32" s="81"/>
    </row>
    <row r="33" spans="1:7" ht="14.5" customHeight="1" x14ac:dyDescent="0.35">
      <c r="A33" s="81"/>
      <c r="B33" s="81"/>
      <c r="C33" s="81"/>
      <c r="D33" s="81"/>
      <c r="E33" s="81"/>
      <c r="F33" s="81"/>
      <c r="G33" s="81"/>
    </row>
    <row r="34" spans="1:7" ht="14.5" customHeight="1" x14ac:dyDescent="0.35">
      <c r="A34" s="81"/>
      <c r="B34" s="81"/>
      <c r="C34" s="81"/>
      <c r="D34" s="81"/>
      <c r="E34" s="81"/>
      <c r="F34" s="81"/>
      <c r="G34" s="81"/>
    </row>
    <row r="35" spans="1:7" ht="14.5" customHeight="1" x14ac:dyDescent="0.35">
      <c r="A35" s="81"/>
      <c r="B35" s="81"/>
      <c r="C35" s="81"/>
      <c r="D35" s="81"/>
      <c r="E35" s="81"/>
      <c r="F35" s="81"/>
      <c r="G35" s="81"/>
    </row>
    <row r="36" spans="1:7" ht="14.5" customHeight="1" x14ac:dyDescent="0.35">
      <c r="A36" s="81"/>
      <c r="B36" s="81"/>
      <c r="C36" s="81"/>
      <c r="D36" s="81"/>
      <c r="E36" s="81"/>
      <c r="F36" s="81"/>
      <c r="G36" s="81"/>
    </row>
    <row r="37" spans="1:7" ht="14.5" customHeight="1" x14ac:dyDescent="0.35">
      <c r="A37" s="81"/>
      <c r="B37" s="81"/>
      <c r="C37" s="81"/>
      <c r="D37" s="81"/>
      <c r="E37" s="81"/>
      <c r="F37" s="81"/>
      <c r="G37" s="81"/>
    </row>
    <row r="38" spans="1:7" ht="14.5" customHeight="1" x14ac:dyDescent="0.35">
      <c r="A38" s="81"/>
      <c r="B38" s="81"/>
      <c r="C38" s="81"/>
      <c r="D38" s="81"/>
      <c r="E38" s="81"/>
      <c r="F38" s="81"/>
      <c r="G38" s="81"/>
    </row>
    <row r="39" spans="1:7" ht="14.5" customHeight="1" x14ac:dyDescent="0.35">
      <c r="A39" s="81"/>
      <c r="B39" s="81"/>
      <c r="C39" s="81"/>
      <c r="D39" s="81"/>
      <c r="E39" s="81"/>
      <c r="F39" s="81"/>
      <c r="G39" s="81"/>
    </row>
    <row r="40" spans="1:7" ht="14.5" customHeight="1" x14ac:dyDescent="0.35">
      <c r="A40" s="81"/>
      <c r="B40" s="81"/>
      <c r="C40" s="81"/>
      <c r="D40" s="81"/>
      <c r="E40" s="81"/>
      <c r="F40" s="81"/>
      <c r="G40" s="81"/>
    </row>
    <row r="41" spans="1:7" ht="14.5" customHeight="1" x14ac:dyDescent="0.35">
      <c r="A41" s="81"/>
      <c r="B41" s="81"/>
      <c r="C41" s="81"/>
      <c r="D41" s="81"/>
      <c r="E41" s="81"/>
      <c r="F41" s="81"/>
      <c r="G41" s="81"/>
    </row>
    <row r="42" spans="1:7" ht="14.5" customHeight="1" x14ac:dyDescent="0.35">
      <c r="A42" s="81"/>
      <c r="B42" s="81"/>
      <c r="C42" s="81"/>
      <c r="D42" s="81"/>
      <c r="E42" s="81"/>
      <c r="F42" s="81"/>
      <c r="G42" s="81"/>
    </row>
    <row r="43" spans="1:7" ht="14.5" customHeight="1" x14ac:dyDescent="0.35">
      <c r="A43" s="81"/>
      <c r="B43" s="81"/>
      <c r="C43" s="81"/>
      <c r="D43" s="81"/>
      <c r="E43" s="81"/>
      <c r="F43" s="81"/>
      <c r="G43" s="81"/>
    </row>
    <row r="44" spans="1:7" ht="14.5" customHeight="1" x14ac:dyDescent="0.35">
      <c r="A44" s="81"/>
      <c r="B44" s="81"/>
      <c r="C44" s="81"/>
      <c r="D44" s="81"/>
      <c r="E44" s="81"/>
      <c r="F44" s="81"/>
      <c r="G44" s="81"/>
    </row>
    <row r="45" spans="1:7" x14ac:dyDescent="0.35">
      <c r="A45" s="81"/>
      <c r="B45" s="81"/>
      <c r="C45" s="81"/>
      <c r="D45" s="81"/>
      <c r="E45" s="81"/>
      <c r="F45" s="81"/>
      <c r="G45" s="81"/>
    </row>
    <row r="46" spans="1:7" x14ac:dyDescent="0.35">
      <c r="A46" s="81"/>
      <c r="B46" s="81"/>
      <c r="C46" s="81"/>
      <c r="D46" s="81"/>
      <c r="E46" s="81"/>
      <c r="F46" s="81"/>
      <c r="G46" s="81"/>
    </row>
    <row r="47" spans="1:7" x14ac:dyDescent="0.35">
      <c r="A47" s="81"/>
      <c r="B47" s="81"/>
      <c r="C47" s="81"/>
      <c r="D47" s="81"/>
      <c r="E47" s="81"/>
      <c r="F47" s="81"/>
      <c r="G47" s="81"/>
    </row>
    <row r="48" spans="1:7" x14ac:dyDescent="0.35">
      <c r="A48" s="81"/>
      <c r="B48" s="81"/>
      <c r="C48" s="81"/>
      <c r="D48" s="81"/>
      <c r="E48" s="81"/>
      <c r="F48" s="81"/>
      <c r="G48" s="81"/>
    </row>
    <row r="49" spans="1:7" x14ac:dyDescent="0.35">
      <c r="A49" s="81"/>
      <c r="B49" s="81"/>
      <c r="C49" s="81"/>
      <c r="D49" s="81"/>
      <c r="E49" s="81"/>
      <c r="F49" s="81"/>
      <c r="G49" s="81"/>
    </row>
    <row r="50" spans="1:7" x14ac:dyDescent="0.35">
      <c r="A50" s="81"/>
      <c r="B50" s="81"/>
      <c r="C50" s="81"/>
      <c r="D50" s="81"/>
      <c r="E50" s="81"/>
      <c r="F50" s="81"/>
      <c r="G50" s="81"/>
    </row>
    <row r="51" spans="1:7" x14ac:dyDescent="0.35">
      <c r="A51" s="81"/>
      <c r="B51" s="81"/>
      <c r="C51" s="81"/>
      <c r="D51" s="81"/>
      <c r="E51" s="81"/>
      <c r="F51" s="81"/>
      <c r="G51" s="81"/>
    </row>
    <row r="52" spans="1:7" x14ac:dyDescent="0.35">
      <c r="A52" s="81"/>
      <c r="B52" s="81"/>
      <c r="C52" s="81"/>
      <c r="D52" s="81"/>
      <c r="E52" s="81"/>
      <c r="F52" s="81"/>
      <c r="G52" s="81"/>
    </row>
    <row r="53" spans="1:7" x14ac:dyDescent="0.35">
      <c r="A53" s="81"/>
      <c r="B53" s="81"/>
      <c r="C53" s="81"/>
      <c r="D53" s="81"/>
      <c r="E53" s="81"/>
      <c r="F53" s="81"/>
      <c r="G53" s="81"/>
    </row>
  </sheetData>
  <mergeCells count="42">
    <mergeCell ref="B13:C13"/>
    <mergeCell ref="D13:E13"/>
    <mergeCell ref="F13:G13"/>
    <mergeCell ref="A2:A3"/>
    <mergeCell ref="B2:F3"/>
    <mergeCell ref="A5:G5"/>
    <mergeCell ref="B6:G6"/>
    <mergeCell ref="B7:G7"/>
    <mergeCell ref="A8:C8"/>
    <mergeCell ref="D8:E8"/>
    <mergeCell ref="F8:G8"/>
    <mergeCell ref="A9:C11"/>
    <mergeCell ref="D9:E11"/>
    <mergeCell ref="F9:G11"/>
    <mergeCell ref="A12:C12"/>
    <mergeCell ref="D12:G12"/>
    <mergeCell ref="A19:B19"/>
    <mergeCell ref="C19:E19"/>
    <mergeCell ref="F19:G19"/>
    <mergeCell ref="B14:C14"/>
    <mergeCell ref="D14:E14"/>
    <mergeCell ref="F14:G14"/>
    <mergeCell ref="B15:C15"/>
    <mergeCell ref="D15:E15"/>
    <mergeCell ref="F15:G15"/>
    <mergeCell ref="A16:C16"/>
    <mergeCell ref="D16:G16"/>
    <mergeCell ref="A17:C17"/>
    <mergeCell ref="D17:G17"/>
    <mergeCell ref="A18:G18"/>
    <mergeCell ref="A28:G53"/>
    <mergeCell ref="A26:B26"/>
    <mergeCell ref="C26:G26"/>
    <mergeCell ref="A27:G27"/>
    <mergeCell ref="A20:B20"/>
    <mergeCell ref="C20:E22"/>
    <mergeCell ref="F20:G22"/>
    <mergeCell ref="A21:B22"/>
    <mergeCell ref="A23:B23"/>
    <mergeCell ref="C23:E25"/>
    <mergeCell ref="F23:G25"/>
    <mergeCell ref="A24:B2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27F1F-862D-414A-A5AB-C59240A5C6AD}">
  <dimension ref="A1:N44"/>
  <sheetViews>
    <sheetView zoomScale="70" zoomScaleNormal="70" workbookViewId="0">
      <selection activeCell="J15" sqref="J15"/>
    </sheetView>
  </sheetViews>
  <sheetFormatPr baseColWidth="10" defaultRowHeight="14.5" x14ac:dyDescent="0.35"/>
  <cols>
    <col min="7" max="7" width="15" bestFit="1" customWidth="1"/>
    <col min="10" max="10" width="33" customWidth="1"/>
    <col min="11" max="11" width="19.453125" customWidth="1"/>
    <col min="12" max="12" width="25" bestFit="1" customWidth="1"/>
    <col min="13" max="13" width="14.90625" customWidth="1"/>
  </cols>
  <sheetData>
    <row r="1" spans="1:14" ht="15.5" x14ac:dyDescent="0.35">
      <c r="A1" s="1"/>
      <c r="B1" s="1"/>
      <c r="C1" s="1"/>
      <c r="D1" s="1"/>
      <c r="E1" s="1"/>
      <c r="F1" s="1"/>
      <c r="G1" s="1"/>
    </row>
    <row r="2" spans="1:14" ht="15.5" x14ac:dyDescent="0.35">
      <c r="A2" s="52"/>
      <c r="B2" s="62" t="s">
        <v>22</v>
      </c>
      <c r="C2" s="63"/>
      <c r="D2" s="63"/>
      <c r="E2" s="63"/>
      <c r="F2" s="64"/>
      <c r="G2" s="5" t="s">
        <v>21</v>
      </c>
    </row>
    <row r="3" spans="1:14" ht="15.5" x14ac:dyDescent="0.35">
      <c r="A3" s="52"/>
      <c r="B3" s="65"/>
      <c r="C3" s="66"/>
      <c r="D3" s="66"/>
      <c r="E3" s="66"/>
      <c r="F3" s="67"/>
      <c r="G3" s="5" t="s">
        <v>200</v>
      </c>
    </row>
    <row r="4" spans="1:14" ht="15.5" x14ac:dyDescent="0.35">
      <c r="A4" s="20"/>
      <c r="B4" s="6"/>
      <c r="C4" s="6"/>
      <c r="D4" s="6"/>
      <c r="E4" s="6"/>
      <c r="F4" s="6"/>
      <c r="G4" s="21"/>
    </row>
    <row r="5" spans="1:14" ht="15.5" x14ac:dyDescent="0.35">
      <c r="A5" s="51" t="s">
        <v>16</v>
      </c>
      <c r="B5" s="51"/>
      <c r="C5" s="51"/>
      <c r="D5" s="51"/>
      <c r="E5" s="51"/>
      <c r="F5" s="51"/>
      <c r="G5" s="51"/>
      <c r="J5" s="37" t="s">
        <v>172</v>
      </c>
      <c r="K5" s="37" t="s">
        <v>177</v>
      </c>
      <c r="L5" s="37" t="s">
        <v>173</v>
      </c>
      <c r="M5" s="37" t="s">
        <v>174</v>
      </c>
    </row>
    <row r="6" spans="1:14" ht="15.5" x14ac:dyDescent="0.35">
      <c r="A6" s="4" t="s">
        <v>0</v>
      </c>
      <c r="B6" s="70" t="s">
        <v>83</v>
      </c>
      <c r="C6" s="71"/>
      <c r="D6" s="71"/>
      <c r="E6" s="71"/>
      <c r="F6" s="71"/>
      <c r="G6" s="72"/>
      <c r="J6" s="34" t="s">
        <v>175</v>
      </c>
      <c r="K6" s="35">
        <v>45601</v>
      </c>
      <c r="L6" s="35">
        <v>45606</v>
      </c>
      <c r="M6" s="36">
        <v>5</v>
      </c>
      <c r="N6" s="33"/>
    </row>
    <row r="7" spans="1:14" ht="15.5" x14ac:dyDescent="0.35">
      <c r="A7" s="3" t="s">
        <v>1</v>
      </c>
      <c r="B7" s="59" t="s">
        <v>84</v>
      </c>
      <c r="C7" s="59"/>
      <c r="D7" s="59"/>
      <c r="E7" s="59"/>
      <c r="F7" s="59"/>
      <c r="G7" s="59"/>
      <c r="J7" s="34" t="s">
        <v>176</v>
      </c>
      <c r="K7" s="35">
        <v>45604</v>
      </c>
      <c r="L7" s="35">
        <v>45608</v>
      </c>
      <c r="M7" s="36">
        <v>4</v>
      </c>
    </row>
    <row r="8" spans="1:14" ht="15.5" x14ac:dyDescent="0.35">
      <c r="A8" s="51" t="s">
        <v>2</v>
      </c>
      <c r="B8" s="68"/>
      <c r="C8" s="68"/>
      <c r="D8" s="69" t="s">
        <v>3</v>
      </c>
      <c r="E8" s="69"/>
      <c r="F8" s="51" t="s">
        <v>4</v>
      </c>
      <c r="G8" s="52"/>
      <c r="J8" s="34" t="s">
        <v>159</v>
      </c>
      <c r="K8" s="35">
        <v>45604</v>
      </c>
      <c r="L8" s="35">
        <v>45608</v>
      </c>
      <c r="M8" s="36">
        <v>4</v>
      </c>
    </row>
    <row r="9" spans="1:14" x14ac:dyDescent="0.35">
      <c r="A9" s="53" t="s">
        <v>85</v>
      </c>
      <c r="B9" s="53"/>
      <c r="C9" s="53"/>
      <c r="D9" s="53" t="s">
        <v>86</v>
      </c>
      <c r="E9" s="53"/>
      <c r="F9" s="76" t="s">
        <v>87</v>
      </c>
      <c r="G9" s="53"/>
      <c r="J9" s="34" t="s">
        <v>179</v>
      </c>
      <c r="K9" s="35">
        <v>45618</v>
      </c>
      <c r="L9" s="35">
        <v>45621</v>
      </c>
      <c r="M9" s="36">
        <v>3</v>
      </c>
    </row>
    <row r="10" spans="1:14" x14ac:dyDescent="0.35">
      <c r="A10" s="53"/>
      <c r="B10" s="53"/>
      <c r="C10" s="53"/>
      <c r="D10" s="53"/>
      <c r="E10" s="53"/>
      <c r="F10" s="53"/>
      <c r="G10" s="53"/>
      <c r="J10" s="34" t="s">
        <v>178</v>
      </c>
      <c r="K10" s="35">
        <v>45611</v>
      </c>
      <c r="L10" s="35">
        <v>45618</v>
      </c>
      <c r="M10" s="36">
        <v>7</v>
      </c>
    </row>
    <row r="11" spans="1:14" x14ac:dyDescent="0.35">
      <c r="A11" s="53"/>
      <c r="B11" s="53"/>
      <c r="C11" s="53"/>
      <c r="D11" s="53"/>
      <c r="E11" s="53"/>
      <c r="F11" s="53"/>
      <c r="G11" s="53"/>
    </row>
    <row r="12" spans="1:14" ht="15.5" x14ac:dyDescent="0.35">
      <c r="A12" s="51" t="s">
        <v>5</v>
      </c>
      <c r="B12" s="51"/>
      <c r="C12" s="51"/>
      <c r="D12" s="51" t="s">
        <v>13</v>
      </c>
      <c r="E12" s="52"/>
      <c r="F12" s="52"/>
      <c r="G12" s="52"/>
    </row>
    <row r="13" spans="1:14" ht="15.5" x14ac:dyDescent="0.35">
      <c r="A13" s="2" t="s">
        <v>6</v>
      </c>
      <c r="B13" s="52" t="s">
        <v>12</v>
      </c>
      <c r="C13" s="52"/>
      <c r="D13" s="56" t="s">
        <v>9</v>
      </c>
      <c r="E13" s="57"/>
      <c r="F13" s="58" t="s">
        <v>12</v>
      </c>
      <c r="G13" s="57"/>
      <c r="L13" s="39" t="s">
        <v>180</v>
      </c>
      <c r="M13" s="39">
        <f>+SUM(M6:M10)</f>
        <v>23</v>
      </c>
    </row>
    <row r="14" spans="1:14" ht="15.5" x14ac:dyDescent="0.35">
      <c r="A14" s="2" t="s">
        <v>7</v>
      </c>
      <c r="B14" s="52"/>
      <c r="C14" s="52"/>
      <c r="D14" s="56" t="s">
        <v>10</v>
      </c>
      <c r="E14" s="57"/>
      <c r="F14" s="58"/>
      <c r="G14" s="57"/>
      <c r="L14" s="39" t="s">
        <v>181</v>
      </c>
      <c r="M14" s="39">
        <f>+COUNTA(J6:J10)</f>
        <v>5</v>
      </c>
    </row>
    <row r="15" spans="1:14" ht="15.5" x14ac:dyDescent="0.35">
      <c r="A15" s="2" t="s">
        <v>8</v>
      </c>
      <c r="B15" s="52"/>
      <c r="C15" s="52"/>
      <c r="D15" s="56" t="s">
        <v>11</v>
      </c>
      <c r="E15" s="57"/>
      <c r="F15" s="58"/>
      <c r="G15" s="57"/>
      <c r="L15" s="38" t="s">
        <v>182</v>
      </c>
      <c r="M15" s="38">
        <f>+M13/M14</f>
        <v>4.5999999999999996</v>
      </c>
    </row>
    <row r="16" spans="1:14" ht="15.5" x14ac:dyDescent="0.35">
      <c r="A16" s="51" t="s">
        <v>14</v>
      </c>
      <c r="B16" s="51"/>
      <c r="C16" s="51"/>
      <c r="D16" s="51" t="s">
        <v>15</v>
      </c>
      <c r="E16" s="52"/>
      <c r="F16" s="52"/>
      <c r="G16" s="52"/>
    </row>
    <row r="17" spans="1:7" ht="15.5" x14ac:dyDescent="0.35">
      <c r="A17" s="52" t="s">
        <v>34</v>
      </c>
      <c r="B17" s="52"/>
      <c r="C17" s="52"/>
      <c r="D17" s="52" t="s">
        <v>28</v>
      </c>
      <c r="E17" s="52"/>
      <c r="F17" s="52"/>
      <c r="G17" s="52"/>
    </row>
    <row r="18" spans="1:7" ht="15.5" x14ac:dyDescent="0.35">
      <c r="A18" s="51" t="s">
        <v>17</v>
      </c>
      <c r="B18" s="51"/>
      <c r="C18" s="51"/>
      <c r="D18" s="51"/>
      <c r="E18" s="51"/>
      <c r="F18" s="51"/>
      <c r="G18" s="51"/>
    </row>
    <row r="19" spans="1:7" ht="15.5" x14ac:dyDescent="0.35">
      <c r="A19" s="51" t="s">
        <v>18</v>
      </c>
      <c r="B19" s="51"/>
      <c r="C19" s="51" t="s">
        <v>19</v>
      </c>
      <c r="D19" s="52"/>
      <c r="E19" s="52"/>
      <c r="F19" s="51" t="s">
        <v>20</v>
      </c>
      <c r="G19" s="52"/>
    </row>
    <row r="20" spans="1:7" ht="15.5" x14ac:dyDescent="0.35">
      <c r="A20" s="51" t="s">
        <v>23</v>
      </c>
      <c r="B20" s="51"/>
      <c r="C20" s="53" t="s">
        <v>92</v>
      </c>
      <c r="D20" s="53"/>
      <c r="E20" s="53"/>
      <c r="F20" s="53" t="s">
        <v>90</v>
      </c>
      <c r="G20" s="53"/>
    </row>
    <row r="21" spans="1:7" x14ac:dyDescent="0.35">
      <c r="A21" s="54" t="s">
        <v>88</v>
      </c>
      <c r="B21" s="54"/>
      <c r="C21" s="53"/>
      <c r="D21" s="53"/>
      <c r="E21" s="53"/>
      <c r="F21" s="53"/>
      <c r="G21" s="53"/>
    </row>
    <row r="22" spans="1:7" x14ac:dyDescent="0.35">
      <c r="A22" s="54"/>
      <c r="B22" s="54"/>
      <c r="C22" s="53"/>
      <c r="D22" s="53"/>
      <c r="E22" s="53"/>
      <c r="F22" s="53"/>
      <c r="G22" s="53"/>
    </row>
    <row r="23" spans="1:7" ht="15.5" x14ac:dyDescent="0.35">
      <c r="A23" s="51" t="s">
        <v>24</v>
      </c>
      <c r="B23" s="51"/>
      <c r="C23" s="53" t="s">
        <v>93</v>
      </c>
      <c r="D23" s="53"/>
      <c r="E23" s="53"/>
      <c r="F23" s="53" t="s">
        <v>91</v>
      </c>
      <c r="G23" s="53"/>
    </row>
    <row r="24" spans="1:7" x14ac:dyDescent="0.35">
      <c r="A24" s="54" t="s">
        <v>89</v>
      </c>
      <c r="B24" s="54"/>
      <c r="C24" s="53"/>
      <c r="D24" s="53"/>
      <c r="E24" s="53"/>
      <c r="F24" s="53"/>
      <c r="G24" s="53"/>
    </row>
    <row r="25" spans="1:7" x14ac:dyDescent="0.35">
      <c r="A25" s="54"/>
      <c r="B25" s="54"/>
      <c r="C25" s="53"/>
      <c r="D25" s="53"/>
      <c r="E25" s="53"/>
      <c r="F25" s="53"/>
      <c r="G25" s="53"/>
    </row>
    <row r="26" spans="1:7" ht="15.5" x14ac:dyDescent="0.35">
      <c r="A26" s="51" t="s">
        <v>25</v>
      </c>
      <c r="B26" s="51"/>
      <c r="C26" s="55" t="s">
        <v>27</v>
      </c>
      <c r="D26" s="55"/>
      <c r="E26" s="55"/>
      <c r="F26" s="55"/>
      <c r="G26" s="55"/>
    </row>
    <row r="27" spans="1:7" ht="15.5" x14ac:dyDescent="0.35">
      <c r="A27" s="51" t="s">
        <v>29</v>
      </c>
      <c r="B27" s="51"/>
      <c r="C27" s="51"/>
      <c r="D27" s="51"/>
      <c r="E27" s="51"/>
      <c r="F27" s="51"/>
      <c r="G27" s="51"/>
    </row>
    <row r="28" spans="1:7" x14ac:dyDescent="0.35">
      <c r="A28" s="51"/>
      <c r="B28" s="51"/>
      <c r="C28" s="51"/>
      <c r="D28" s="51"/>
      <c r="E28" s="51"/>
      <c r="F28" s="51"/>
      <c r="G28" s="51"/>
    </row>
    <row r="29" spans="1:7" x14ac:dyDescent="0.35">
      <c r="A29" s="51"/>
      <c r="B29" s="51"/>
      <c r="C29" s="51"/>
      <c r="D29" s="51"/>
      <c r="E29" s="51"/>
      <c r="F29" s="51"/>
      <c r="G29" s="51"/>
    </row>
    <row r="30" spans="1:7" x14ac:dyDescent="0.35">
      <c r="A30" s="51"/>
      <c r="B30" s="51"/>
      <c r="C30" s="51"/>
      <c r="D30" s="51"/>
      <c r="E30" s="51"/>
      <c r="F30" s="51"/>
      <c r="G30" s="51"/>
    </row>
    <row r="31" spans="1:7" x14ac:dyDescent="0.35">
      <c r="A31" s="51"/>
      <c r="B31" s="51"/>
      <c r="C31" s="51"/>
      <c r="D31" s="51"/>
      <c r="E31" s="51"/>
      <c r="F31" s="51"/>
      <c r="G31" s="51"/>
    </row>
    <row r="32" spans="1:7" x14ac:dyDescent="0.35">
      <c r="A32" s="51"/>
      <c r="B32" s="51"/>
      <c r="C32" s="51"/>
      <c r="D32" s="51"/>
      <c r="E32" s="51"/>
      <c r="F32" s="51"/>
      <c r="G32" s="51"/>
    </row>
    <row r="33" spans="1:7" x14ac:dyDescent="0.35">
      <c r="A33" s="51"/>
      <c r="B33" s="51"/>
      <c r="C33" s="51"/>
      <c r="D33" s="51"/>
      <c r="E33" s="51"/>
      <c r="F33" s="51"/>
      <c r="G33" s="51"/>
    </row>
    <row r="34" spans="1:7" x14ac:dyDescent="0.35">
      <c r="A34" s="51"/>
      <c r="B34" s="51"/>
      <c r="C34" s="51"/>
      <c r="D34" s="51"/>
      <c r="E34" s="51"/>
      <c r="F34" s="51"/>
      <c r="G34" s="51"/>
    </row>
    <row r="35" spans="1:7" x14ac:dyDescent="0.35">
      <c r="A35" s="51"/>
      <c r="B35" s="51"/>
      <c r="C35" s="51"/>
      <c r="D35" s="51"/>
      <c r="E35" s="51"/>
      <c r="F35" s="51"/>
      <c r="G35" s="51"/>
    </row>
    <row r="36" spans="1:7" x14ac:dyDescent="0.35">
      <c r="A36" s="51"/>
      <c r="B36" s="51"/>
      <c r="C36" s="51"/>
      <c r="D36" s="51"/>
      <c r="E36" s="51"/>
      <c r="F36" s="51"/>
      <c r="G36" s="51"/>
    </row>
    <row r="37" spans="1:7" x14ac:dyDescent="0.35">
      <c r="A37" s="51"/>
      <c r="B37" s="51"/>
      <c r="C37" s="51"/>
      <c r="D37" s="51"/>
      <c r="E37" s="51"/>
      <c r="F37" s="51"/>
      <c r="G37" s="51"/>
    </row>
    <row r="38" spans="1:7" x14ac:dyDescent="0.35">
      <c r="A38" s="51"/>
      <c r="B38" s="51"/>
      <c r="C38" s="51"/>
      <c r="D38" s="51"/>
      <c r="E38" s="51"/>
      <c r="F38" s="51"/>
      <c r="G38" s="51"/>
    </row>
    <row r="39" spans="1:7" x14ac:dyDescent="0.35">
      <c r="A39" s="51"/>
      <c r="B39" s="51"/>
      <c r="C39" s="51"/>
      <c r="D39" s="51"/>
      <c r="E39" s="51"/>
      <c r="F39" s="51"/>
      <c r="G39" s="51"/>
    </row>
    <row r="40" spans="1:7" x14ac:dyDescent="0.35">
      <c r="A40" s="51"/>
      <c r="B40" s="51"/>
      <c r="C40" s="51"/>
      <c r="D40" s="51"/>
      <c r="E40" s="51"/>
      <c r="F40" s="51"/>
      <c r="G40" s="51"/>
    </row>
    <row r="41" spans="1:7" x14ac:dyDescent="0.35">
      <c r="A41" s="51"/>
      <c r="B41" s="51"/>
      <c r="C41" s="51"/>
      <c r="D41" s="51"/>
      <c r="E41" s="51"/>
      <c r="F41" s="51"/>
      <c r="G41" s="51"/>
    </row>
    <row r="42" spans="1:7" x14ac:dyDescent="0.35">
      <c r="A42" s="51"/>
      <c r="B42" s="51"/>
      <c r="C42" s="51"/>
      <c r="D42" s="51"/>
      <c r="E42" s="51"/>
      <c r="F42" s="51"/>
      <c r="G42" s="51"/>
    </row>
    <row r="43" spans="1:7" x14ac:dyDescent="0.35">
      <c r="A43" s="51"/>
      <c r="B43" s="51"/>
      <c r="C43" s="51"/>
      <c r="D43" s="51"/>
      <c r="E43" s="51"/>
      <c r="F43" s="51"/>
      <c r="G43" s="51"/>
    </row>
    <row r="44" spans="1:7" x14ac:dyDescent="0.35">
      <c r="A44" s="51"/>
      <c r="B44" s="51"/>
      <c r="C44" s="51"/>
      <c r="D44" s="51"/>
      <c r="E44" s="51"/>
      <c r="F44" s="51"/>
      <c r="G44" s="51"/>
    </row>
  </sheetData>
  <mergeCells count="42">
    <mergeCell ref="A26:B26"/>
    <mergeCell ref="C26:G26"/>
    <mergeCell ref="A27:G27"/>
    <mergeCell ref="A28:G44"/>
    <mergeCell ref="A20:B20"/>
    <mergeCell ref="C20:E22"/>
    <mergeCell ref="F20:G22"/>
    <mergeCell ref="A21:B22"/>
    <mergeCell ref="A23:B23"/>
    <mergeCell ref="C23:E25"/>
    <mergeCell ref="F23:G25"/>
    <mergeCell ref="A24:B25"/>
    <mergeCell ref="A19:B19"/>
    <mergeCell ref="C19:E19"/>
    <mergeCell ref="F19:G19"/>
    <mergeCell ref="B14:C14"/>
    <mergeCell ref="D14:E14"/>
    <mergeCell ref="F14:G14"/>
    <mergeCell ref="B15:C15"/>
    <mergeCell ref="D15:E15"/>
    <mergeCell ref="F15:G15"/>
    <mergeCell ref="A16:C16"/>
    <mergeCell ref="D16:G16"/>
    <mergeCell ref="A17:C17"/>
    <mergeCell ref="D17:G17"/>
    <mergeCell ref="A18:G18"/>
    <mergeCell ref="B13:C13"/>
    <mergeCell ref="D13:E13"/>
    <mergeCell ref="F13:G13"/>
    <mergeCell ref="A2:A3"/>
    <mergeCell ref="B2:F3"/>
    <mergeCell ref="A5:G5"/>
    <mergeCell ref="B6:G6"/>
    <mergeCell ref="B7:G7"/>
    <mergeCell ref="A8:C8"/>
    <mergeCell ref="D8:E8"/>
    <mergeCell ref="F8:G8"/>
    <mergeCell ref="A9:C11"/>
    <mergeCell ref="D9:E11"/>
    <mergeCell ref="F9:G11"/>
    <mergeCell ref="A12:C12"/>
    <mergeCell ref="D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INDICADORES INICIALES </vt:lpstr>
      <vt:lpstr>Prueba hipotesis minuta aliment</vt:lpstr>
      <vt:lpstr>INDICADORES DE GESTION</vt:lpstr>
      <vt:lpstr>INDICE DE CAPACITACIÓN</vt:lpstr>
      <vt:lpstr>RESPUESTA DE CONSULTAS</vt:lpstr>
      <vt:lpstr>SATISFACCION DE USUARIO</vt:lpstr>
      <vt:lpstr>TIEMPO DE ATENCIÓN</vt:lpstr>
      <vt:lpstr>INDICE DE DISPONIBILIDAD</vt:lpstr>
      <vt:lpstr>REPOSICIÓN DE BIENES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LINEY TOVAR</dc:creator>
  <cp:lastModifiedBy>CARLOS RUIZ</cp:lastModifiedBy>
  <dcterms:created xsi:type="dcterms:W3CDTF">2024-10-23T13:47:54Z</dcterms:created>
  <dcterms:modified xsi:type="dcterms:W3CDTF">2025-04-27T21:12:45Z</dcterms:modified>
</cp:coreProperties>
</file>